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D22EA546-2FC7-429A-9475-30A2CC9C8429}" xr6:coauthVersionLast="47" xr6:coauthVersionMax="47" xr10:uidLastSave="{00000000-0000-0000-0000-000000000000}"/>
  <bookViews>
    <workbookView xWindow="60" yWindow="105" windowWidth="28320" windowHeight="15240" xr2:uid="{00000000-000D-0000-FFFF-FFFF00000000}"/>
  </bookViews>
  <sheets>
    <sheet name="MSL" sheetId="1" r:id="rId1"/>
    <sheet name="Non-Roadway" sheetId="2" r:id="rId2"/>
    <sheet name="Fixture Count" sheetId="3" r:id="rId3"/>
  </sheets>
  <externalReferences>
    <externalReference r:id="rId4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7" i="1" l="1"/>
  <c r="X66" i="1"/>
  <c r="X65" i="1"/>
  <c r="W67" i="1"/>
  <c r="V67" i="1"/>
  <c r="W66" i="1"/>
  <c r="V66" i="1"/>
  <c r="W65" i="1"/>
  <c r="V65" i="1"/>
  <c r="S67" i="1"/>
  <c r="S66" i="1"/>
  <c r="S65" i="1"/>
  <c r="R67" i="1"/>
  <c r="R66" i="1"/>
  <c r="R65" i="1"/>
  <c r="E44" i="2"/>
  <c r="E43" i="2"/>
  <c r="E42" i="2"/>
  <c r="M47" i="1"/>
  <c r="V49" i="1"/>
  <c r="E50" i="1"/>
  <c r="N50" i="1" s="1"/>
  <c r="E49" i="1"/>
  <c r="N49" i="1" s="1"/>
  <c r="X49" i="1" s="1"/>
  <c r="E48" i="1"/>
  <c r="N48" i="1" s="1"/>
  <c r="X48" i="1" s="1"/>
  <c r="E47" i="1"/>
  <c r="N47" i="1" s="1"/>
  <c r="W48" i="1"/>
  <c r="V48" i="1"/>
  <c r="V61" i="1"/>
  <c r="S61" i="1"/>
  <c r="R61" i="1"/>
  <c r="N61" i="1"/>
  <c r="M61" i="1"/>
  <c r="X61" i="1" l="1"/>
  <c r="W61" i="1"/>
  <c r="S44" i="2" l="1"/>
  <c r="S43" i="2"/>
  <c r="S42" i="2"/>
  <c r="R44" i="2"/>
  <c r="R43" i="2"/>
  <c r="R42" i="2"/>
  <c r="N44" i="2"/>
  <c r="X44" i="2" s="1"/>
  <c r="N43" i="2"/>
  <c r="X43" i="2" s="1"/>
  <c r="N42" i="2"/>
  <c r="X42" i="2" s="1"/>
  <c r="V54" i="1" l="1"/>
  <c r="V52" i="1"/>
  <c r="V46" i="1"/>
  <c r="V45" i="1"/>
  <c r="V44" i="1"/>
  <c r="S54" i="1"/>
  <c r="S53" i="1"/>
  <c r="S52" i="1"/>
  <c r="R54" i="1"/>
  <c r="R53" i="1"/>
  <c r="R52" i="1"/>
  <c r="M54" i="1"/>
  <c r="M52" i="1"/>
  <c r="M46" i="1"/>
  <c r="M45" i="1"/>
  <c r="M44" i="1"/>
  <c r="M44" i="2"/>
  <c r="W44" i="2" s="1"/>
  <c r="M43" i="2"/>
  <c r="W43" i="2" s="1"/>
  <c r="M42" i="2"/>
  <c r="W42" i="2" s="1"/>
  <c r="V44" i="2"/>
  <c r="V43" i="2"/>
  <c r="V42" i="2"/>
  <c r="I44" i="2"/>
  <c r="I43" i="2"/>
  <c r="I42" i="2"/>
  <c r="E54" i="1"/>
  <c r="E52" i="1"/>
  <c r="E46" i="1"/>
  <c r="N46" i="1" s="1"/>
  <c r="E45" i="1"/>
  <c r="N45" i="1" s="1"/>
  <c r="E44" i="1"/>
  <c r="N44" i="1" s="1"/>
  <c r="N52" i="1" l="1"/>
  <c r="N54" i="1"/>
  <c r="X52" i="1"/>
  <c r="W45" i="1"/>
  <c r="W52" i="1"/>
  <c r="X54" i="1"/>
  <c r="W46" i="1"/>
  <c r="W44" i="1"/>
  <c r="W54" i="1"/>
  <c r="X45" i="1"/>
  <c r="X46" i="1"/>
  <c r="X44" i="1"/>
  <c r="L41" i="2"/>
  <c r="N41" i="2" s="1"/>
  <c r="L40" i="2"/>
  <c r="N40" i="2" s="1"/>
  <c r="S24" i="3"/>
  <c r="S75" i="3"/>
  <c r="Q96" i="3"/>
  <c r="Q95" i="3"/>
  <c r="S73" i="1" l="1"/>
  <c r="R73" i="1"/>
  <c r="S72" i="1"/>
  <c r="R72" i="1"/>
  <c r="S71" i="1"/>
  <c r="R71" i="1"/>
  <c r="S70" i="1"/>
  <c r="R70" i="1"/>
  <c r="S69" i="1"/>
  <c r="R69" i="1"/>
  <c r="S63" i="1"/>
  <c r="R63" i="1"/>
  <c r="S13" i="1"/>
  <c r="R13" i="1"/>
  <c r="S12" i="1"/>
  <c r="R12" i="1"/>
  <c r="S11" i="1"/>
  <c r="R11" i="1"/>
  <c r="S10" i="1"/>
  <c r="R10" i="1"/>
  <c r="Q62" i="1" l="1"/>
  <c r="Q60" i="1"/>
  <c r="Q59" i="1"/>
  <c r="Q58" i="1"/>
  <c r="Q57" i="1"/>
  <c r="Q16" i="1"/>
  <c r="Q15" i="1"/>
  <c r="V15" i="1" s="1"/>
  <c r="Q24" i="1"/>
  <c r="Q23" i="1"/>
  <c r="Q22" i="1"/>
  <c r="Q21" i="1"/>
  <c r="Q19" i="1"/>
  <c r="Q41" i="1"/>
  <c r="Q40" i="1"/>
  <c r="Q39" i="1"/>
  <c r="Q7" i="1"/>
  <c r="Q6" i="1"/>
  <c r="L73" i="1"/>
  <c r="L72" i="1"/>
  <c r="L71" i="1"/>
  <c r="L70" i="1"/>
  <c r="L69" i="1"/>
  <c r="L53" i="1"/>
  <c r="L63" i="1"/>
  <c r="L62" i="1"/>
  <c r="L60" i="1"/>
  <c r="L59" i="1"/>
  <c r="L58" i="1"/>
  <c r="L57" i="1"/>
  <c r="L36" i="1"/>
  <c r="L33" i="1"/>
  <c r="L32" i="1"/>
  <c r="L16" i="1"/>
  <c r="L13" i="1"/>
  <c r="V13" i="1" s="1"/>
  <c r="L12" i="1"/>
  <c r="V12" i="1" s="1"/>
  <c r="L11" i="1"/>
  <c r="L10" i="1"/>
  <c r="L24" i="1"/>
  <c r="L23" i="1"/>
  <c r="L22" i="1"/>
  <c r="V22" i="1" s="1"/>
  <c r="L21" i="1"/>
  <c r="L20" i="1"/>
  <c r="L19" i="1"/>
  <c r="L7" i="1"/>
  <c r="L6" i="1"/>
  <c r="L5" i="1"/>
  <c r="V21" i="1" l="1"/>
  <c r="V23" i="1"/>
  <c r="V63" i="1"/>
  <c r="M63" i="1"/>
  <c r="W63" i="1" s="1"/>
  <c r="N63" i="1"/>
  <c r="X63" i="1" s="1"/>
  <c r="S62" i="1"/>
  <c r="R62" i="1"/>
  <c r="M69" i="1"/>
  <c r="W69" i="1" s="1"/>
  <c r="N69" i="1"/>
  <c r="X69" i="1" s="1"/>
  <c r="V69" i="1"/>
  <c r="N70" i="1"/>
  <c r="X70" i="1" s="1"/>
  <c r="V70" i="1"/>
  <c r="M70" i="1"/>
  <c r="W70" i="1" s="1"/>
  <c r="S57" i="1"/>
  <c r="R57" i="1"/>
  <c r="V71" i="1"/>
  <c r="N71" i="1"/>
  <c r="X71" i="1" s="1"/>
  <c r="M71" i="1"/>
  <c r="W71" i="1" s="1"/>
  <c r="R58" i="1"/>
  <c r="S58" i="1"/>
  <c r="M72" i="1"/>
  <c r="W72" i="1" s="1"/>
  <c r="N72" i="1"/>
  <c r="X72" i="1" s="1"/>
  <c r="V72" i="1"/>
  <c r="S59" i="1"/>
  <c r="R59" i="1"/>
  <c r="V62" i="1"/>
  <c r="M62" i="1"/>
  <c r="N62" i="1"/>
  <c r="M53" i="1"/>
  <c r="W53" i="1" s="1"/>
  <c r="N53" i="1"/>
  <c r="X53" i="1" s="1"/>
  <c r="V53" i="1"/>
  <c r="N73" i="1"/>
  <c r="X73" i="1" s="1"/>
  <c r="M73" i="1"/>
  <c r="W73" i="1" s="1"/>
  <c r="V73" i="1"/>
  <c r="S60" i="1"/>
  <c r="R60" i="1"/>
  <c r="V7" i="1"/>
  <c r="L77" i="1"/>
  <c r="X62" i="1" l="1"/>
  <c r="W62" i="1"/>
  <c r="L24" i="2"/>
  <c r="N24" i="2" s="1"/>
  <c r="Q45" i="2"/>
  <c r="S45" i="2" s="1"/>
  <c r="Q41" i="2"/>
  <c r="S41" i="2" s="1"/>
  <c r="X41" i="2" s="1"/>
  <c r="Q40" i="2"/>
  <c r="S40" i="2" s="1"/>
  <c r="X40" i="2" s="1"/>
  <c r="Q39" i="2"/>
  <c r="S39" i="2" s="1"/>
  <c r="Q38" i="2"/>
  <c r="R38" i="2" s="1"/>
  <c r="Q37" i="2"/>
  <c r="R37" i="2" s="1"/>
  <c r="Q36" i="2"/>
  <c r="S36" i="2" s="1"/>
  <c r="S37" i="2"/>
  <c r="M37" i="2"/>
  <c r="W37" i="2" s="1"/>
  <c r="L10" i="2"/>
  <c r="N10" i="2" s="1"/>
  <c r="Q13" i="2"/>
  <c r="Q32" i="2"/>
  <c r="Q31" i="2"/>
  <c r="Q30" i="2"/>
  <c r="Q27" i="2"/>
  <c r="Q26" i="2"/>
  <c r="Q25" i="2"/>
  <c r="Q24" i="2"/>
  <c r="Q18" i="2"/>
  <c r="Q17" i="2"/>
  <c r="Q16" i="2"/>
  <c r="Q12" i="2"/>
  <c r="Q11" i="2"/>
  <c r="Q10" i="2"/>
  <c r="Q7" i="2"/>
  <c r="Q6" i="2"/>
  <c r="L45" i="2"/>
  <c r="N45" i="2" s="1"/>
  <c r="X45" i="2" s="1"/>
  <c r="L39" i="2"/>
  <c r="L38" i="2"/>
  <c r="N38" i="2" s="1"/>
  <c r="L37" i="2"/>
  <c r="N37" i="2" s="1"/>
  <c r="X37" i="2" s="1"/>
  <c r="L36" i="2"/>
  <c r="L34" i="2"/>
  <c r="N34" i="2" s="1"/>
  <c r="X34" i="2" s="1"/>
  <c r="L33" i="2"/>
  <c r="L31" i="2"/>
  <c r="L30" i="2"/>
  <c r="L27" i="2"/>
  <c r="L26" i="2"/>
  <c r="L25" i="2"/>
  <c r="L23" i="2"/>
  <c r="L13" i="2"/>
  <c r="L12" i="2"/>
  <c r="L11" i="2"/>
  <c r="L7" i="2"/>
  <c r="L6" i="2"/>
  <c r="V36" i="2" l="1"/>
  <c r="N36" i="2"/>
  <c r="X36" i="2" s="1"/>
  <c r="V37" i="2"/>
  <c r="M39" i="2"/>
  <c r="N39" i="2"/>
  <c r="X39" i="2" s="1"/>
  <c r="R41" i="2"/>
  <c r="R45" i="2"/>
  <c r="V38" i="2"/>
  <c r="V45" i="2"/>
  <c r="V41" i="2"/>
  <c r="M45" i="2"/>
  <c r="M24" i="2"/>
  <c r="M36" i="2"/>
  <c r="M41" i="2"/>
  <c r="W41" i="2" s="1"/>
  <c r="V39" i="2"/>
  <c r="M40" i="2"/>
  <c r="M38" i="2"/>
  <c r="W38" i="2" s="1"/>
  <c r="V40" i="2"/>
  <c r="L47" i="2"/>
  <c r="M10" i="2"/>
  <c r="S38" i="2"/>
  <c r="X38" i="2" s="1"/>
  <c r="R40" i="2"/>
  <c r="R39" i="2"/>
  <c r="W39" i="2" s="1"/>
  <c r="Q47" i="2"/>
  <c r="R36" i="2"/>
  <c r="W40" i="2" l="1"/>
  <c r="W36" i="2"/>
  <c r="W45" i="2"/>
  <c r="Q93" i="3" l="1"/>
  <c r="P93" i="3"/>
  <c r="O93" i="3"/>
  <c r="N93" i="3"/>
  <c r="M93" i="3"/>
  <c r="L93" i="3"/>
  <c r="K93" i="3"/>
  <c r="J93" i="3"/>
  <c r="I93" i="3"/>
  <c r="H93" i="3"/>
  <c r="G93" i="3"/>
  <c r="F93" i="3"/>
  <c r="R92" i="3"/>
  <c r="R91" i="3"/>
  <c r="R90" i="3"/>
  <c r="R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4" i="3"/>
  <c r="R3" i="3"/>
  <c r="R2" i="3"/>
  <c r="R93" i="3" l="1"/>
  <c r="S32" i="2" l="1"/>
  <c r="X32" i="2" s="1"/>
  <c r="S31" i="2"/>
  <c r="S30" i="2"/>
  <c r="Q77" i="1" l="1"/>
  <c r="V48" i="2" l="1"/>
  <c r="V49" i="2" s="1"/>
  <c r="V34" i="2"/>
  <c r="M34" i="2"/>
  <c r="W34" i="2" s="1"/>
  <c r="V33" i="2"/>
  <c r="N33" i="2"/>
  <c r="X33" i="2" s="1"/>
  <c r="M33" i="2"/>
  <c r="W33" i="2" s="1"/>
  <c r="V32" i="2"/>
  <c r="R32" i="2"/>
  <c r="W32" i="2" s="1"/>
  <c r="V31" i="2"/>
  <c r="R31" i="2"/>
  <c r="N31" i="2"/>
  <c r="X31" i="2" s="1"/>
  <c r="M31" i="2"/>
  <c r="V30" i="2"/>
  <c r="R30" i="2"/>
  <c r="N30" i="2"/>
  <c r="X30" i="2" s="1"/>
  <c r="M30" i="2"/>
  <c r="V27" i="2"/>
  <c r="S27" i="2"/>
  <c r="R27" i="2"/>
  <c r="N27" i="2"/>
  <c r="X27" i="2" s="1"/>
  <c r="M27" i="2"/>
  <c r="V26" i="2"/>
  <c r="S26" i="2"/>
  <c r="R26" i="2"/>
  <c r="N26" i="2"/>
  <c r="M26" i="2"/>
  <c r="V25" i="2"/>
  <c r="S25" i="2"/>
  <c r="R25" i="2"/>
  <c r="N25" i="2"/>
  <c r="M25" i="2"/>
  <c r="V24" i="2"/>
  <c r="S24" i="2"/>
  <c r="X24" i="2" s="1"/>
  <c r="R24" i="2"/>
  <c r="W24" i="2" s="1"/>
  <c r="V23" i="2"/>
  <c r="S23" i="2"/>
  <c r="R23" i="2"/>
  <c r="N23" i="2"/>
  <c r="M23" i="2"/>
  <c r="V18" i="2"/>
  <c r="S18" i="2"/>
  <c r="X18" i="2" s="1"/>
  <c r="R18" i="2"/>
  <c r="W18" i="2" s="1"/>
  <c r="V17" i="2"/>
  <c r="S17" i="2"/>
  <c r="X17" i="2" s="1"/>
  <c r="R17" i="2"/>
  <c r="W17" i="2" s="1"/>
  <c r="V16" i="2"/>
  <c r="S16" i="2"/>
  <c r="X16" i="2" s="1"/>
  <c r="R16" i="2"/>
  <c r="W16" i="2" s="1"/>
  <c r="V13" i="2"/>
  <c r="S13" i="2"/>
  <c r="R13" i="2"/>
  <c r="N13" i="2"/>
  <c r="X13" i="2" s="1"/>
  <c r="M13" i="2"/>
  <c r="V12" i="2"/>
  <c r="S12" i="2"/>
  <c r="R12" i="2"/>
  <c r="N12" i="2"/>
  <c r="M12" i="2"/>
  <c r="V11" i="2"/>
  <c r="S11" i="2"/>
  <c r="R11" i="2"/>
  <c r="N11" i="2"/>
  <c r="M11" i="2"/>
  <c r="V10" i="2"/>
  <c r="S10" i="2"/>
  <c r="X10" i="2" s="1"/>
  <c r="R10" i="2"/>
  <c r="W10" i="2" s="1"/>
  <c r="V7" i="2"/>
  <c r="S7" i="2"/>
  <c r="R7" i="2"/>
  <c r="N7" i="2"/>
  <c r="M7" i="2"/>
  <c r="V6" i="2"/>
  <c r="S6" i="2"/>
  <c r="R6" i="2"/>
  <c r="N6" i="2"/>
  <c r="X6" i="2" s="1"/>
  <c r="M6" i="2"/>
  <c r="Q79" i="1"/>
  <c r="L79" i="1"/>
  <c r="V60" i="1"/>
  <c r="N60" i="1"/>
  <c r="X60" i="1" s="1"/>
  <c r="M60" i="1"/>
  <c r="W60" i="1" s="1"/>
  <c r="V59" i="1"/>
  <c r="N59" i="1"/>
  <c r="X59" i="1" s="1"/>
  <c r="M59" i="1"/>
  <c r="W59" i="1" s="1"/>
  <c r="V58" i="1"/>
  <c r="N58" i="1"/>
  <c r="X58" i="1" s="1"/>
  <c r="M58" i="1"/>
  <c r="W58" i="1" s="1"/>
  <c r="V57" i="1"/>
  <c r="N57" i="1"/>
  <c r="X57" i="1" s="1"/>
  <c r="M57" i="1"/>
  <c r="W57" i="1" s="1"/>
  <c r="V41" i="1"/>
  <c r="S41" i="1"/>
  <c r="X41" i="1" s="1"/>
  <c r="R41" i="1"/>
  <c r="W41" i="1" s="1"/>
  <c r="V40" i="1"/>
  <c r="S40" i="1"/>
  <c r="X40" i="1" s="1"/>
  <c r="R40" i="1"/>
  <c r="W40" i="1" s="1"/>
  <c r="V39" i="1"/>
  <c r="S39" i="1"/>
  <c r="X39" i="1" s="1"/>
  <c r="R39" i="1"/>
  <c r="W39" i="1" s="1"/>
  <c r="V36" i="1"/>
  <c r="N36" i="1"/>
  <c r="X36" i="1" s="1"/>
  <c r="M36" i="1"/>
  <c r="W36" i="1" s="1"/>
  <c r="V33" i="1"/>
  <c r="N33" i="1"/>
  <c r="X33" i="1" s="1"/>
  <c r="M33" i="1"/>
  <c r="W33" i="1" s="1"/>
  <c r="V32" i="1"/>
  <c r="N32" i="1"/>
  <c r="X32" i="1" s="1"/>
  <c r="M32" i="1"/>
  <c r="W32" i="1" s="1"/>
  <c r="V31" i="1"/>
  <c r="N31" i="1"/>
  <c r="X31" i="1" s="1"/>
  <c r="M31" i="1"/>
  <c r="W31" i="1" s="1"/>
  <c r="M25" i="1"/>
  <c r="V24" i="1"/>
  <c r="S24" i="1"/>
  <c r="R24" i="1"/>
  <c r="N24" i="1"/>
  <c r="M24" i="1"/>
  <c r="S23" i="1"/>
  <c r="R23" i="1"/>
  <c r="N23" i="1"/>
  <c r="M23" i="1"/>
  <c r="S22" i="1"/>
  <c r="R22" i="1"/>
  <c r="N22" i="1"/>
  <c r="M22" i="1"/>
  <c r="S21" i="1"/>
  <c r="R21" i="1"/>
  <c r="N21" i="1"/>
  <c r="M21" i="1"/>
  <c r="V20" i="1"/>
  <c r="R20" i="1"/>
  <c r="N20" i="1"/>
  <c r="X20" i="1" s="1"/>
  <c r="M20" i="1"/>
  <c r="V19" i="1"/>
  <c r="S19" i="1"/>
  <c r="R19" i="1"/>
  <c r="N19" i="1"/>
  <c r="M19" i="1"/>
  <c r="V16" i="1"/>
  <c r="S16" i="1"/>
  <c r="R16" i="1"/>
  <c r="N16" i="1"/>
  <c r="M16" i="1"/>
  <c r="S15" i="1"/>
  <c r="N15" i="1"/>
  <c r="M15" i="1"/>
  <c r="H15" i="1"/>
  <c r="R15" i="1" s="1"/>
  <c r="N13" i="1"/>
  <c r="X13" i="1" s="1"/>
  <c r="M13" i="1"/>
  <c r="W13" i="1" s="1"/>
  <c r="N12" i="1"/>
  <c r="X12" i="1" s="1"/>
  <c r="M12" i="1"/>
  <c r="W12" i="1" s="1"/>
  <c r="V11" i="1"/>
  <c r="N11" i="1"/>
  <c r="X11" i="1" s="1"/>
  <c r="M11" i="1"/>
  <c r="W11" i="1" s="1"/>
  <c r="V10" i="1"/>
  <c r="N10" i="1"/>
  <c r="X10" i="1" s="1"/>
  <c r="M10" i="1"/>
  <c r="W10" i="1" s="1"/>
  <c r="S7" i="1"/>
  <c r="R7" i="1"/>
  <c r="N7" i="1"/>
  <c r="M7" i="1"/>
  <c r="V6" i="1"/>
  <c r="S6" i="1"/>
  <c r="R6" i="1"/>
  <c r="N6" i="1"/>
  <c r="X6" i="1" s="1"/>
  <c r="M6" i="1"/>
  <c r="V5" i="1"/>
  <c r="R5" i="1"/>
  <c r="N5" i="1"/>
  <c r="X5" i="1" s="1"/>
  <c r="M5" i="1"/>
  <c r="X7" i="2" l="1"/>
  <c r="X47" i="2" s="1"/>
  <c r="X11" i="2"/>
  <c r="X23" i="2"/>
  <c r="X25" i="2"/>
  <c r="X12" i="2"/>
  <c r="X26" i="2"/>
  <c r="V79" i="1"/>
  <c r="V80" i="1" s="1"/>
  <c r="V77" i="1"/>
  <c r="X16" i="1"/>
  <c r="X19" i="1"/>
  <c r="X15" i="1"/>
  <c r="X23" i="1"/>
  <c r="X22" i="1"/>
  <c r="X7" i="1"/>
  <c r="X21" i="1"/>
  <c r="X24" i="1"/>
  <c r="W24" i="1"/>
  <c r="S77" i="1"/>
  <c r="M77" i="1"/>
  <c r="N77" i="1"/>
  <c r="R77" i="1"/>
  <c r="V47" i="2"/>
  <c r="W23" i="2"/>
  <c r="M47" i="2"/>
  <c r="R47" i="2"/>
  <c r="N47" i="2"/>
  <c r="S47" i="2"/>
  <c r="W6" i="2"/>
  <c r="W15" i="1"/>
  <c r="W19" i="1"/>
  <c r="W11" i="2"/>
  <c r="W7" i="1"/>
  <c r="W26" i="2"/>
  <c r="W5" i="1"/>
  <c r="W20" i="1"/>
  <c r="W12" i="2"/>
  <c r="W13" i="2"/>
  <c r="W27" i="2"/>
  <c r="W25" i="2"/>
  <c r="W7" i="2"/>
  <c r="W47" i="2" s="1"/>
  <c r="W16" i="1"/>
  <c r="W22" i="1"/>
  <c r="W21" i="1"/>
  <c r="W6" i="1"/>
  <c r="W23" i="1"/>
  <c r="W31" i="2"/>
  <c r="W30" i="2"/>
  <c r="W77" i="1" l="1"/>
  <c r="X77" i="1"/>
  <c r="Y4" i="1" l="1"/>
  <c r="Y67" i="1" l="1"/>
  <c r="Z67" i="1" s="1"/>
  <c r="Y10" i="1"/>
  <c r="Z10" i="1" s="1"/>
  <c r="Y62" i="1"/>
  <c r="Y40" i="1"/>
  <c r="Z40" i="1" s="1"/>
  <c r="Y63" i="1"/>
  <c r="Y19" i="1"/>
  <c r="Z19" i="1" s="1"/>
  <c r="Y58" i="1"/>
  <c r="Y15" i="1"/>
  <c r="Z15" i="1" s="1"/>
  <c r="Y61" i="1"/>
  <c r="Y41" i="1"/>
  <c r="Z41" i="1" s="1"/>
  <c r="Y6" i="1"/>
  <c r="Z6" i="1" s="1"/>
  <c r="Y60" i="1"/>
  <c r="Y5" i="1"/>
  <c r="Z5" i="1" s="1"/>
  <c r="Y72" i="1"/>
  <c r="Z72" i="1" s="1"/>
  <c r="Y20" i="1"/>
  <c r="Z20" i="1" s="1"/>
  <c r="Y12" i="1"/>
  <c r="Z12" i="1" s="1"/>
  <c r="Y21" i="1"/>
  <c r="Z21" i="1" s="1"/>
  <c r="Y69" i="1"/>
  <c r="Z69" i="1" s="1"/>
  <c r="Y24" i="1"/>
  <c r="Z24" i="1" s="1"/>
  <c r="Y7" i="1"/>
  <c r="Z7" i="1" s="1"/>
  <c r="Y66" i="1"/>
  <c r="Z66" i="1" s="1"/>
  <c r="Y70" i="1"/>
  <c r="Z70" i="1" s="1"/>
  <c r="Y53" i="1"/>
  <c r="Y36" i="1"/>
  <c r="Z36" i="1" s="1"/>
  <c r="Y22" i="1"/>
  <c r="Z22" i="1" s="1"/>
  <c r="Y65" i="1"/>
  <c r="Z65" i="1" s="1"/>
  <c r="Y57" i="1"/>
  <c r="Y52" i="1"/>
  <c r="Y32" i="1"/>
  <c r="Z32" i="1" s="1"/>
  <c r="Y59" i="1"/>
  <c r="Y11" i="1"/>
  <c r="Z11" i="1" s="1"/>
  <c r="Y23" i="1"/>
  <c r="Z23" i="1" s="1"/>
  <c r="Y71" i="1"/>
  <c r="Z71" i="1" s="1"/>
  <c r="Y13" i="1"/>
  <c r="Z13" i="1" s="1"/>
  <c r="Y39" i="1"/>
  <c r="Z39" i="1" s="1"/>
  <c r="Y31" i="1"/>
  <c r="Z31" i="1" s="1"/>
  <c r="Y73" i="1"/>
  <c r="Z73" i="1" s="1"/>
  <c r="Y33" i="1"/>
  <c r="Z33" i="1" s="1"/>
  <c r="Y16" i="1"/>
  <c r="Z16" i="1" s="1"/>
  <c r="Y54" i="1"/>
  <c r="Y44" i="2" s="1"/>
  <c r="Z44" i="2" s="1"/>
  <c r="Y43" i="2" l="1"/>
  <c r="Z43" i="2" s="1"/>
  <c r="Z53" i="1"/>
  <c r="Y45" i="1"/>
  <c r="Z45" i="1" s="1"/>
  <c r="Y37" i="2"/>
  <c r="Z37" i="2" s="1"/>
  <c r="Z58" i="1"/>
  <c r="Y46" i="1"/>
  <c r="Z46" i="1" s="1"/>
  <c r="Y38" i="2"/>
  <c r="Z38" i="2" s="1"/>
  <c r="Z59" i="1"/>
  <c r="Z63" i="1"/>
  <c r="Y50" i="1"/>
  <c r="Y45" i="2"/>
  <c r="Z45" i="2" s="1"/>
  <c r="Y42" i="2"/>
  <c r="Z42" i="2" s="1"/>
  <c r="Z52" i="1"/>
  <c r="Y39" i="2"/>
  <c r="Z39" i="2" s="1"/>
  <c r="Y47" i="1"/>
  <c r="Z47" i="1" s="1"/>
  <c r="Z60" i="1"/>
  <c r="Y40" i="2"/>
  <c r="Z40" i="2" s="1"/>
  <c r="Y49" i="1"/>
  <c r="Z49" i="1" s="1"/>
  <c r="Z62" i="1"/>
  <c r="Y41" i="2"/>
  <c r="Z41" i="2" s="1"/>
  <c r="Y44" i="1"/>
  <c r="Z44" i="1" s="1"/>
  <c r="Z57" i="1"/>
  <c r="Y36" i="2"/>
  <c r="Z36" i="2" s="1"/>
  <c r="Z61" i="1"/>
  <c r="Y48" i="1"/>
  <c r="Z48" i="1" s="1"/>
  <c r="Z78" i="1"/>
  <c r="Z48" i="2"/>
  <c r="Y4" i="2"/>
  <c r="Z77" i="1" l="1"/>
  <c r="Z79" i="1" s="1"/>
  <c r="Y32" i="2"/>
  <c r="Z32" i="2" s="1"/>
  <c r="Y6" i="2"/>
  <c r="Z6" i="2" s="1"/>
  <c r="Y31" i="2"/>
  <c r="Z31" i="2" s="1"/>
  <c r="Y11" i="2"/>
  <c r="Z11" i="2" s="1"/>
  <c r="Y7" i="2"/>
  <c r="Z7" i="2" s="1"/>
  <c r="Y23" i="2"/>
  <c r="Y17" i="2"/>
  <c r="Z17" i="2" s="1"/>
  <c r="Y30" i="2"/>
  <c r="Z30" i="2" s="1"/>
  <c r="Y16" i="2"/>
  <c r="Z16" i="2" s="1"/>
  <c r="Y18" i="2"/>
  <c r="Z18" i="2" s="1"/>
  <c r="Y13" i="2"/>
  <c r="Z13" i="2" s="1"/>
  <c r="Y10" i="2"/>
  <c r="Z10" i="2" s="1"/>
  <c r="Y33" i="2"/>
  <c r="Z33" i="2" s="1"/>
  <c r="Y25" i="2"/>
  <c r="Z25" i="2" s="1"/>
  <c r="Y26" i="2"/>
  <c r="Z26" i="2" s="1"/>
  <c r="Y12" i="2"/>
  <c r="Z12" i="2" s="1"/>
  <c r="Y27" i="2"/>
  <c r="Z27" i="2" s="1"/>
  <c r="Y34" i="2"/>
  <c r="Z34" i="2" s="1"/>
  <c r="Z23" i="2" l="1"/>
  <c r="Y24" i="2"/>
  <c r="Z24" i="2" s="1"/>
  <c r="Z47" i="2" s="1"/>
  <c r="Z49" i="2" s="1"/>
</calcChain>
</file>

<file path=xl/sharedStrings.xml><?xml version="1.0" encoding="utf-8"?>
<sst xmlns="http://schemas.openxmlformats.org/spreadsheetml/2006/main" count="466" uniqueCount="188">
  <si>
    <t>Central Divison</t>
  </si>
  <si>
    <t>North Divison</t>
  </si>
  <si>
    <t>AEP TX</t>
  </si>
  <si>
    <t>Municipal Street Lighting</t>
  </si>
  <si>
    <t>Code</t>
  </si>
  <si>
    <t>Facilities Price</t>
  </si>
  <si>
    <t>Annual kWh</t>
  </si>
  <si>
    <t>Current Annual Revenue</t>
  </si>
  <si>
    <t>TYE Annual Fixture Count</t>
  </si>
  <si>
    <t>Proposed Rate</t>
  </si>
  <si>
    <t>Proposed Revenue</t>
  </si>
  <si>
    <t>Mercury Vapor*</t>
  </si>
  <si>
    <t>100 Watt</t>
  </si>
  <si>
    <t>175 Watt</t>
  </si>
  <si>
    <t>250 Watt</t>
  </si>
  <si>
    <t>400 Watt</t>
  </si>
  <si>
    <t>1,000 Watt</t>
  </si>
  <si>
    <t>Metal Halide</t>
  </si>
  <si>
    <t>150 Watt</t>
  </si>
  <si>
    <t>175 Watt**</t>
  </si>
  <si>
    <t>1,000 Watt (flood)</t>
  </si>
  <si>
    <t>High Pressure Sodium</t>
  </si>
  <si>
    <t>70 Watt</t>
  </si>
  <si>
    <t>*MV no longer available</t>
  </si>
  <si>
    <t>** 175 MH no longer available</t>
  </si>
  <si>
    <t>Ornamental Street Lighting - Cities of Mcallen, Odem, Uvalde</t>
  </si>
  <si>
    <t>400 Watt Street Light</t>
  </si>
  <si>
    <t>175 Watt Post Top Light*</t>
  </si>
  <si>
    <t>150 Watt Post Top Light</t>
  </si>
  <si>
    <t>High Pressure Sodium Lamp</t>
  </si>
  <si>
    <t>100 Watt Post Top Light</t>
  </si>
  <si>
    <t>Low Pressure Sodium (available in Brewster, Jeff Davis, Presidio, and Reeves Counties only)</t>
  </si>
  <si>
    <t>35 Watt</t>
  </si>
  <si>
    <t>55 Watt</t>
  </si>
  <si>
    <t>90 Watt</t>
  </si>
  <si>
    <t>MSL rates for transmission and Distribution Service are the same as the Secondary &lt;= 10 kW rates</t>
  </si>
  <si>
    <t>MSL rates are non-metered</t>
  </si>
  <si>
    <t>Rev Req</t>
  </si>
  <si>
    <t>Difference</t>
  </si>
  <si>
    <t>Non-Roadway Lighting Service</t>
  </si>
  <si>
    <t>Current Revenue</t>
  </si>
  <si>
    <t>Security Lighting</t>
  </si>
  <si>
    <t>903/915</t>
  </si>
  <si>
    <t>905/916</t>
  </si>
  <si>
    <t>Low Pressure Sodium (Brewster, Jeff Davis, Presidio, Reeves Counties only)</t>
  </si>
  <si>
    <t>35 Watt*</t>
  </si>
  <si>
    <t>*additional lights not available</t>
  </si>
  <si>
    <t>Flood Lighting</t>
  </si>
  <si>
    <t>906/917</t>
  </si>
  <si>
    <t>907/909</t>
  </si>
  <si>
    <t>908/910</t>
  </si>
  <si>
    <t>909/911</t>
  </si>
  <si>
    <t>910/912</t>
  </si>
  <si>
    <t>911/913</t>
  </si>
  <si>
    <t>1,000 Watt 6x7 NBP</t>
  </si>
  <si>
    <t>1,000 Watt 3x3 NBP</t>
  </si>
  <si>
    <t>Billed Rev</t>
  </si>
  <si>
    <t>Non-Roadway Lighting rates for transmission and Distribution Service are the same as the Secondary &lt;= 10 kW rates</t>
  </si>
  <si>
    <t>Non-Roadway Lighting rates are non-metered</t>
  </si>
  <si>
    <t>AEPTX kWh</t>
  </si>
  <si>
    <t>TYE Monthly Fixture Count</t>
  </si>
  <si>
    <t>total fixtures</t>
  </si>
  <si>
    <t>annual fixtures</t>
  </si>
  <si>
    <t>20-60 Watt LED</t>
  </si>
  <si>
    <t>61-100 Watt LED</t>
  </si>
  <si>
    <t>120-160 Watt LED</t>
  </si>
  <si>
    <t>200-240 Watt LED</t>
  </si>
  <si>
    <t>130-170 Watt LED Floodlight</t>
  </si>
  <si>
    <t>40-80 Watt LED Open Bottom</t>
  </si>
  <si>
    <t>Fixture Count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</si>
  <si>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</si>
  <si>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</si>
  <si>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</si>
  <si>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</si>
  <si>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</si>
  <si>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</si>
  <si>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</si>
  <si>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</si>
  <si>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</si>
  <si>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</si>
  <si>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</si>
  <si>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</si>
  <si>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Total</t>
  </si>
  <si>
    <t>TX</t>
  </si>
  <si>
    <t>MUNI SL 61-100W LED LO KLVN-SHARYLN</t>
  </si>
  <si>
    <t>Lighting</t>
  </si>
  <si>
    <t xml:space="preserve">175W MV NON-ROADWAY LIGHT          </t>
  </si>
  <si>
    <t xml:space="preserve">400W MV NON-ROADWAY LIGHT          </t>
  </si>
  <si>
    <t xml:space="preserve">100W HPS NON-ROADWAY LIGHT         </t>
  </si>
  <si>
    <t xml:space="preserve">150W HPS NON-ROADWAY LIGHT         </t>
  </si>
  <si>
    <t xml:space="preserve">250W HPS NON-ROADWAY LIGHT         </t>
  </si>
  <si>
    <t xml:space="preserve">100W HPS FLOOD NON-ROADWAY LIGHT   </t>
  </si>
  <si>
    <t xml:space="preserve">250W HPS FLOOD NON-ROADWAY LIGHT   </t>
  </si>
  <si>
    <t xml:space="preserve">400W HPS FLOOD NON-ROADWAY LIGHT   </t>
  </si>
  <si>
    <t xml:space="preserve">1000W HPS FLOOD NON-ROADWAY LIGHT  </t>
  </si>
  <si>
    <t xml:space="preserve">250W MH FLOOD NON-ROADWAY LIGHT    </t>
  </si>
  <si>
    <t xml:space="preserve">400W MH FLOOD NON-ROADWAY LIGHT    </t>
  </si>
  <si>
    <t>1000W MH 6X7FLOOD NON-ROADWAY LIGHT</t>
  </si>
  <si>
    <t>1000W MH 3X3FLOOD NON-ROADWAY LIGHT</t>
  </si>
  <si>
    <t xml:space="preserve">70W HPS NON-ROADWAY LIGHT          </t>
  </si>
  <si>
    <t xml:space="preserve">150W HPS FLOOD NON-ROADWAY LIGHT   </t>
  </si>
  <si>
    <t xml:space="preserve">20-60 W LED NON-ROADWAY LIGHT      </t>
  </si>
  <si>
    <t xml:space="preserve">61-100 W LED NON-ROADWAY LIGHT     </t>
  </si>
  <si>
    <t xml:space="preserve">120-160 W LED NON-ROADWAY LIGHT    </t>
  </si>
  <si>
    <t xml:space="preserve">200-240 W LED NON-ROADWAY LIGHT    </t>
  </si>
  <si>
    <t>40-80 W LED OPEN BOTTOM NON-RDWY LT</t>
  </si>
  <si>
    <t>130-170W LED FLOODLIGHT NON-RDWY LT</t>
  </si>
  <si>
    <t xml:space="preserve">&gt;240W LED NON-RDWY FLOODLIGHT      </t>
  </si>
  <si>
    <t>100W MV MUNICIPAL STREET LT SERVICE</t>
  </si>
  <si>
    <t>175W MV MUNICIPAL STREET LT SERVICE</t>
  </si>
  <si>
    <t>400W MV MUNICIPAL STREET LT SERVICE</t>
  </si>
  <si>
    <t xml:space="preserve">70W HPS MUNCIPAL STREET LT SERVICE </t>
  </si>
  <si>
    <t>100W HPS MUNCIPAL STREET LT SERVICE</t>
  </si>
  <si>
    <t>150W HPS MUNCIPAL STREET LT SERVICE</t>
  </si>
  <si>
    <t>250W HPS MUNCIPAL STREET LT SERVICE</t>
  </si>
  <si>
    <t>400W HPS MUNCIPAL STREET LT SERVICE</t>
  </si>
  <si>
    <t xml:space="preserve">1000W HPS MUNICIPAL ST LT SERVICE  </t>
  </si>
  <si>
    <t xml:space="preserve">150W MH MUNCIPAL STREET LT SERVICE </t>
  </si>
  <si>
    <t xml:space="preserve">175W MH MUNCIPAL STREET LT SERVICE </t>
  </si>
  <si>
    <t xml:space="preserve">250W MH MUNCIPAL STREET LT SERVICE </t>
  </si>
  <si>
    <t xml:space="preserve">400W MH MUNCIPAL STREET LT SERVICE </t>
  </si>
  <si>
    <t xml:space="preserve">1000W MH MUNICIPAL ST LT SERVICE   </t>
  </si>
  <si>
    <t>175W MH MUNI SL-MCALLEN,ODEM,UVALDE</t>
  </si>
  <si>
    <t>100W HPS MUNISL-MCALLEN,ODEM,UVALDE</t>
  </si>
  <si>
    <t>150W MH MUNI SL-MCALLEN,ODEM,UVALDE</t>
  </si>
  <si>
    <t xml:space="preserve">MUNI SL 20-60 W LED                </t>
  </si>
  <si>
    <t xml:space="preserve">MUNI SL 61-100 W LED               </t>
  </si>
  <si>
    <t xml:space="preserve">MUNI SL 120-160 W LED              </t>
  </si>
  <si>
    <t xml:space="preserve">MUNI SL 200-240 W LED              </t>
  </si>
  <si>
    <t xml:space="preserve">MUNI SL 130-170 W LED - FLOODLIGHT </t>
  </si>
  <si>
    <t xml:space="preserve">MUNI SL &gt;240 W LED FLOODLIGHT      </t>
  </si>
  <si>
    <t xml:space="preserve">150W HPS MUNI SL-SHARYLAND         </t>
  </si>
  <si>
    <t xml:space="preserve">250W HPS MUNI SL-SHARYLAND         </t>
  </si>
  <si>
    <t xml:space="preserve">400W HPS MUNI SL-SHARYLAND         </t>
  </si>
  <si>
    <t xml:space="preserve">175W MH MUNI SL-SHARYLAND          </t>
  </si>
  <si>
    <t xml:space="preserve">400W MH MUNI SL-SHARYLAND          </t>
  </si>
  <si>
    <t xml:space="preserve">175 MERCURY VAPOR                  </t>
  </si>
  <si>
    <t xml:space="preserve">400 MERCURY VAPOR                  </t>
  </si>
  <si>
    <t xml:space="preserve">70 HIGH PRESSURE SODIUM            </t>
  </si>
  <si>
    <t xml:space="preserve">150 HIGH PRESSURE SODIUM           </t>
  </si>
  <si>
    <t xml:space="preserve">35 LOW PRESSURE SODIUM             </t>
  </si>
  <si>
    <t xml:space="preserve">55 LOW PRESSURE SODIUM             </t>
  </si>
  <si>
    <t xml:space="preserve">90 LOW PRESSURE SODIUM             </t>
  </si>
  <si>
    <t xml:space="preserve">150 SODIUM VAPOR - FLOODLIGHT      </t>
  </si>
  <si>
    <t xml:space="preserve">250 SODIUM VAPOR - FLOODLIGHT      </t>
  </si>
  <si>
    <t xml:space="preserve">400 SODIUM VAPOR - FLOODLIGHT      </t>
  </si>
  <si>
    <t xml:space="preserve">1000SODIUM VAPOR - FLOODLIGHT      </t>
  </si>
  <si>
    <t xml:space="preserve">250 METAL HALIDE - FLOOD           </t>
  </si>
  <si>
    <t xml:space="preserve">400 METAL HALIDE - FLOOD           </t>
  </si>
  <si>
    <t xml:space="preserve">1000METAL HALIDE - FLOOD           </t>
  </si>
  <si>
    <t xml:space="preserve">100 HIGH PRESSURE SODIUM           </t>
  </si>
  <si>
    <t xml:space="preserve">250 HIGH PRESSURE SODIUM           </t>
  </si>
  <si>
    <t>35W LPS MUNICIPAL STREET LT SERVICE</t>
  </si>
  <si>
    <t>55W LPS MUNICIPAL STREET LT SERVICE</t>
  </si>
  <si>
    <t>90W LPS MUNICIPAL STREET LT SERVICE</t>
  </si>
  <si>
    <t xml:space="preserve">70W HPS MUNICIPAL STREET LIGHT     </t>
  </si>
  <si>
    <t xml:space="preserve">150W HPS MUNICIPAL STREET LIGHT    </t>
  </si>
  <si>
    <t xml:space="preserve">250W HPS MUNICIPAL STREET LIGHT    </t>
  </si>
  <si>
    <t xml:space="preserve">400W HPS MUNICIPAL STREET LIGHT    </t>
  </si>
  <si>
    <t xml:space="preserve">400W MH MUNICIPAL ST LT SERVICE    </t>
  </si>
  <si>
    <t>94&amp;97</t>
  </si>
  <si>
    <t>787, 901-994</t>
  </si>
  <si>
    <t>&gt;240 Watt LED Floodlight</t>
  </si>
  <si>
    <t>916/908</t>
  </si>
  <si>
    <t>Present Revenue</t>
  </si>
  <si>
    <t>61-100 Watt LED Sharyland</t>
  </si>
  <si>
    <t>150 Watt HPS Sharyland</t>
  </si>
  <si>
    <t>250 Watt HPS Sharyland</t>
  </si>
  <si>
    <t>400 Watt HPS Sharyland</t>
  </si>
  <si>
    <t>400 Watt MH Sharyland</t>
  </si>
  <si>
    <t>Present Fixture Revenue</t>
  </si>
  <si>
    <t>Proposed Fixture Revenue</t>
  </si>
  <si>
    <t>Non Roadway</t>
  </si>
  <si>
    <t>20-60 Watt LED Low Kelvin</t>
  </si>
  <si>
    <t>61-100 Watt LED Low Kelvin</t>
  </si>
  <si>
    <t>120-160 Watt LED Low Kelvin</t>
  </si>
  <si>
    <t>20-60 Watt LED Sharyland</t>
  </si>
  <si>
    <t>120-160 Watt LED Sharyland</t>
  </si>
  <si>
    <t>915/903</t>
  </si>
  <si>
    <t>200-240 Watt LED Sharyland</t>
  </si>
  <si>
    <t>130-170 Watt LED Floodlight Sharyland</t>
  </si>
  <si>
    <t>40-80 Watt LED Open Bottom Sharyland</t>
  </si>
  <si>
    <t>&gt;240 Watt LED Floodlight Sharyland</t>
  </si>
  <si>
    <t>20-60 Watt LED Sharyland / Low Kelvin</t>
  </si>
  <si>
    <t>61-100 Watt LED Sharyland / Low Kelvin</t>
  </si>
  <si>
    <t>120-160 Watt LED Sharyland / Low Kelvin</t>
  </si>
  <si>
    <t>175 Watt MH Sharyland</t>
  </si>
  <si>
    <t xml:space="preserve">400 Watt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</si>
</sst>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&quot;$&quot;#,##0.000000"/>
    <numFmt numFmtId="167" formatCode="&quot;$&quot;#,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.5"/>
      <color rgb="FF343334"/>
      <name val="Andale WT"/>
      <family val="2"/>
    </font>
    <font>
      <sz val="10.5"/>
      <color rgb="FF343334"/>
      <name val="Andale WT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0BFC0"/>
      </left>
      <right style="medium">
        <color rgb="FFC0BFC0"/>
      </right>
      <top style="medium">
        <color rgb="FFC0BFC0"/>
      </top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C0BFC0"/>
      </bottom>
      <diagonal/>
    </border>
    <border>
      <left style="medium">
        <color indexed="64"/>
      </left>
      <right style="medium">
        <color indexed="64"/>
      </right>
      <top/>
      <bottom style="medium">
        <color rgb="FFC0BFC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C0BF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166" fontId="2" fillId="0" borderId="0" xfId="0" applyNumberFormat="1" applyFont="1" applyFill="1" applyBorder="1"/>
    <xf numFmtId="165" fontId="2" fillId="0" borderId="0" xfId="1" applyNumberFormat="1" applyFont="1" applyFill="1"/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Fill="1"/>
    <xf numFmtId="10" fontId="2" fillId="0" borderId="0" xfId="2" applyNumberFormat="1" applyFont="1" applyFill="1"/>
    <xf numFmtId="164" fontId="2" fillId="0" borderId="0" xfId="0" applyNumberFormat="1" applyFont="1" applyFill="1" applyBorder="1"/>
    <xf numFmtId="165" fontId="2" fillId="0" borderId="0" xfId="1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wrapText="1"/>
    </xf>
    <xf numFmtId="165" fontId="2" fillId="0" borderId="4" xfId="1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165" fontId="2" fillId="0" borderId="9" xfId="1" applyNumberFormat="1" applyFont="1" applyFill="1" applyBorder="1" applyAlignment="1">
      <alignment horizontal="center" wrapText="1"/>
    </xf>
    <xf numFmtId="0" fontId="3" fillId="0" borderId="0" xfId="0" applyFont="1" applyFill="1"/>
    <xf numFmtId="10" fontId="2" fillId="0" borderId="10" xfId="0" applyNumberFormat="1" applyFont="1" applyFill="1" applyBorder="1"/>
    <xf numFmtId="165" fontId="2" fillId="0" borderId="0" xfId="0" applyNumberFormat="1" applyFont="1" applyFill="1"/>
    <xf numFmtId="0" fontId="2" fillId="0" borderId="10" xfId="0" applyFont="1" applyFill="1" applyBorder="1"/>
    <xf numFmtId="0" fontId="2" fillId="0" borderId="0" xfId="0" applyFont="1" applyFill="1" applyAlignment="1">
      <alignment horizontal="right"/>
    </xf>
    <xf numFmtId="0" fontId="2" fillId="0" borderId="1" xfId="0" applyFont="1" applyFill="1" applyBorder="1"/>
    <xf numFmtId="0" fontId="2" fillId="0" borderId="5" xfId="0" applyFont="1" applyFill="1" applyBorder="1"/>
    <xf numFmtId="164" fontId="2" fillId="0" borderId="6" xfId="0" applyNumberFormat="1" applyFont="1" applyFill="1" applyBorder="1"/>
    <xf numFmtId="0" fontId="2" fillId="0" borderId="0" xfId="0" applyFont="1" applyFill="1" applyAlignment="1"/>
    <xf numFmtId="167" fontId="2" fillId="0" borderId="3" xfId="0" applyNumberFormat="1" applyFont="1" applyFill="1" applyBorder="1"/>
    <xf numFmtId="6" fontId="2" fillId="0" borderId="0" xfId="0" applyNumberFormat="1" applyFont="1" applyFill="1"/>
    <xf numFmtId="0" fontId="2" fillId="0" borderId="7" xfId="0" applyFont="1" applyFill="1" applyBorder="1"/>
    <xf numFmtId="167" fontId="2" fillId="0" borderId="8" xfId="0" applyNumberFormat="1" applyFont="1" applyFill="1" applyBorder="1"/>
    <xf numFmtId="0" fontId="2" fillId="0" borderId="0" xfId="0" applyFont="1" applyFill="1" applyBorder="1" applyAlignment="1"/>
    <xf numFmtId="165" fontId="2" fillId="0" borderId="0" xfId="0" applyNumberFormat="1" applyFont="1" applyFill="1" applyBorder="1"/>
    <xf numFmtId="10" fontId="2" fillId="0" borderId="0" xfId="2" applyNumberFormat="1" applyFont="1" applyFill="1" applyBorder="1"/>
    <xf numFmtId="0" fontId="3" fillId="0" borderId="0" xfId="0" applyFont="1" applyFill="1" applyBorder="1" applyAlignment="1">
      <alignment horizontal="center"/>
    </xf>
    <xf numFmtId="9" fontId="2" fillId="0" borderId="0" xfId="2" applyFont="1" applyFill="1"/>
    <xf numFmtId="9" fontId="2" fillId="0" borderId="0" xfId="2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3" fontId="2" fillId="0" borderId="0" xfId="1" applyNumberFormat="1" applyFont="1" applyFill="1"/>
    <xf numFmtId="167" fontId="2" fillId="0" borderId="6" xfId="0" applyNumberFormat="1" applyFont="1" applyFill="1" applyBorder="1"/>
    <xf numFmtId="167" fontId="2" fillId="0" borderId="0" xfId="0" applyNumberFormat="1" applyFont="1" applyFill="1"/>
    <xf numFmtId="167" fontId="2" fillId="0" borderId="0" xfId="0" applyNumberFormat="1" applyFont="1" applyFill="1" applyBorder="1"/>
    <xf numFmtId="0" fontId="4" fillId="0" borderId="0" xfId="0" applyFont="1" applyAlignment="1">
      <alignment vertical="top"/>
    </xf>
    <xf numFmtId="0" fontId="5" fillId="2" borderId="12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vertical="top"/>
    </xf>
    <xf numFmtId="0" fontId="5" fillId="2" borderId="13" xfId="0" applyFont="1" applyFill="1" applyBorder="1" applyAlignment="1">
      <alignment horizontal="left" vertical="top"/>
    </xf>
    <xf numFmtId="0" fontId="0" fillId="0" borderId="13" xfId="0" applyBorder="1"/>
    <xf numFmtId="3" fontId="5" fillId="0" borderId="13" xfId="0" applyNumberFormat="1" applyFont="1" applyBorder="1" applyAlignment="1">
      <alignment horizontal="right" vertical="top"/>
    </xf>
    <xf numFmtId="3" fontId="0" fillId="0" borderId="0" xfId="0" applyNumberFormat="1"/>
    <xf numFmtId="0" fontId="0" fillId="2" borderId="14" xfId="0" applyFill="1" applyBorder="1"/>
    <xf numFmtId="0" fontId="0" fillId="2" borderId="13" xfId="0" applyFill="1" applyBorder="1"/>
    <xf numFmtId="0" fontId="6" fillId="0" borderId="15" xfId="0" quotePrefix="1" applyFont="1" applyBorder="1" applyAlignment="1">
      <alignment horizontal="center" vertical="center"/>
    </xf>
    <xf numFmtId="165" fontId="0" fillId="0" borderId="0" xfId="1" applyNumberFormat="1" applyFont="1"/>
    <xf numFmtId="0" fontId="5" fillId="3" borderId="12" xfId="0" applyFont="1" applyFill="1" applyBorder="1" applyAlignment="1">
      <alignment horizontal="left" vertical="top"/>
    </xf>
    <xf numFmtId="0" fontId="5" fillId="3" borderId="13" xfId="0" applyFont="1" applyFill="1" applyBorder="1" applyAlignment="1">
      <alignment horizontal="left" vertical="top"/>
    </xf>
    <xf numFmtId="0" fontId="5" fillId="4" borderId="13" xfId="0" applyFont="1" applyFill="1" applyBorder="1" applyAlignment="1">
      <alignment horizontal="left" vertical="top"/>
    </xf>
    <xf numFmtId="165" fontId="2" fillId="0" borderId="0" xfId="1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165" fontId="0" fillId="0" borderId="0" xfId="0" applyNumberFormat="1"/>
    <xf numFmtId="3" fontId="5" fillId="0" borderId="16" xfId="0" applyNumberFormat="1" applyFont="1" applyBorder="1" applyAlignment="1">
      <alignment horizontal="right" vertical="top"/>
    </xf>
    <xf numFmtId="3" fontId="5" fillId="0" borderId="14" xfId="0" applyNumberFormat="1" applyFont="1" applyBorder="1" applyAlignment="1">
      <alignment horizontal="right" vertical="top"/>
    </xf>
    <xf numFmtId="3" fontId="5" fillId="0" borderId="17" xfId="0" applyNumberFormat="1" applyFont="1" applyFill="1" applyBorder="1" applyAlignment="1">
      <alignment horizontal="right" vertical="top"/>
    </xf>
    <xf numFmtId="3" fontId="5" fillId="0" borderId="18" xfId="0" applyNumberFormat="1" applyFont="1" applyFill="1" applyBorder="1" applyAlignment="1">
      <alignment horizontal="right" vertical="top"/>
    </xf>
    <xf numFmtId="3" fontId="5" fillId="0" borderId="19" xfId="0" applyNumberFormat="1" applyFont="1" applyFill="1" applyBorder="1" applyAlignment="1">
      <alignment horizontal="right" vertical="top"/>
    </xf>
    <xf numFmtId="3" fontId="5" fillId="0" borderId="20" xfId="0" applyNumberFormat="1" applyFont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5" fillId="0" borderId="22" xfId="0" applyNumberFormat="1" applyFont="1" applyFill="1" applyBorder="1" applyAlignment="1">
      <alignment horizontal="right" vertical="top"/>
    </xf>
    <xf numFmtId="17" fontId="0" fillId="0" borderId="0" xfId="0" applyNumberFormat="1"/>
    <xf numFmtId="164" fontId="2" fillId="0" borderId="10" xfId="0" applyNumberFormat="1" applyFont="1" applyFill="1" applyBorder="1"/>
    <xf numFmtId="164" fontId="2" fillId="0" borderId="1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EP%20Texas\Rate%20Cases\AEP%20Texas%202024\Rate%20Design\Lighting%20Facilities%20Workpaper%202024.xlsx" TargetMode="External"/><Relationship Id="rId1" Type="http://schemas.openxmlformats.org/officeDocument/2006/relationships/externalLinkPath" Target="/AEP%20Texas/Rate%20Cases/AEP%20Texas%202024/Rate%20Design/Lighting%20Facilities%20Workpaper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EPTX"/>
      <sheetName val="NRDWAY"/>
      <sheetName val="Street Lighting"/>
      <sheetName val="NonRoadway"/>
      <sheetName val="MSL"/>
    </sheetNames>
    <sheetDataSet>
      <sheetData sheetId="0">
        <row r="33">
          <cell r="E33">
            <v>0.30005352837233223</v>
          </cell>
        </row>
        <row r="52">
          <cell r="D52">
            <v>0.30005352756869169</v>
          </cell>
        </row>
        <row r="61">
          <cell r="C61">
            <v>6370478.7699999996</v>
          </cell>
        </row>
        <row r="62">
          <cell r="C62">
            <v>15287507.959999999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94"/>
  <sheetViews>
    <sheetView tabSelected="1" workbookViewId="0">
      <pane xSplit="3" ySplit="3" topLeftCell="P4" activePane="bottomRight" state="frozen"/>
      <selection pane="topRight" activeCell="D1" sqref="D1"/>
      <selection pane="bottomLeft" activeCell="A4" sqref="A4"/>
      <selection pane="bottomRight" activeCell="R53" sqref="R53"/>
    </sheetView>
  </sheetViews>
  <sheetFormatPr defaultColWidth="8.7109375" defaultRowHeight="12.75"/>
  <cols>
    <col min="1" max="1" width="2.5703125" style="1" customWidth="1"/>
    <col min="2" max="2" width="37.42578125" style="1" customWidth="1"/>
    <col min="3" max="3" width="10.42578125" style="1" customWidth="1"/>
    <col min="4" max="4" width="9.85546875" style="1" customWidth="1"/>
    <col min="5" max="5" width="9.5703125" style="6" customWidth="1"/>
    <col min="6" max="6" width="7.28515625" style="1" bestFit="1" customWidth="1"/>
    <col min="7" max="7" width="11.85546875" style="1" customWidth="1"/>
    <col min="8" max="8" width="9.42578125" style="1" bestFit="1" customWidth="1"/>
    <col min="9" max="9" width="9.42578125" style="6" bestFit="1" customWidth="1"/>
    <col min="10" max="10" width="8.85546875" style="1" bestFit="1" customWidth="1"/>
    <col min="11" max="11" width="11.7109375" style="1" customWidth="1"/>
    <col min="12" max="12" width="11.28515625" style="4" bestFit="1" customWidth="1"/>
    <col min="13" max="13" width="12.28515625" style="4" bestFit="1" customWidth="1"/>
    <col min="14" max="14" width="13.85546875" style="1" bestFit="1" customWidth="1"/>
    <col min="15" max="15" width="8.7109375" style="1"/>
    <col min="16" max="16" width="11.42578125" style="1" customWidth="1"/>
    <col min="17" max="17" width="10.28515625" style="1" bestFit="1" customWidth="1"/>
    <col min="18" max="18" width="11.28515625" style="1" bestFit="1" customWidth="1"/>
    <col min="19" max="19" width="12.7109375" style="1" bestFit="1" customWidth="1"/>
    <col min="20" max="20" width="8.7109375" style="1"/>
    <col min="21" max="21" width="13" style="1" customWidth="1"/>
    <col min="22" max="22" width="13.140625" style="1" customWidth="1"/>
    <col min="23" max="23" width="12.28515625" style="1" bestFit="1" customWidth="1"/>
    <col min="24" max="24" width="11.28515625" style="1" customWidth="1"/>
    <col min="25" max="25" width="10.28515625" style="1" customWidth="1"/>
    <col min="26" max="26" width="13.85546875" style="1" customWidth="1"/>
    <col min="27" max="257" width="8.7109375" style="1"/>
    <col min="258" max="258" width="2.5703125" style="1" customWidth="1"/>
    <col min="259" max="259" width="22.28515625" style="1" customWidth="1"/>
    <col min="260" max="260" width="10.42578125" style="1" customWidth="1"/>
    <col min="261" max="261" width="9.85546875" style="1" customWidth="1"/>
    <col min="262" max="262" width="9.5703125" style="1" customWidth="1"/>
    <col min="263" max="263" width="7.28515625" style="1" bestFit="1" customWidth="1"/>
    <col min="264" max="264" width="11.85546875" style="1" customWidth="1"/>
    <col min="265" max="266" width="9.42578125" style="1" bestFit="1" customWidth="1"/>
    <col min="267" max="267" width="8.85546875" style="1" bestFit="1" customWidth="1"/>
    <col min="268" max="268" width="10.42578125" style="1" customWidth="1"/>
    <col min="269" max="269" width="11.28515625" style="1" bestFit="1" customWidth="1"/>
    <col min="270" max="270" width="12.28515625" style="1" bestFit="1" customWidth="1"/>
    <col min="271" max="271" width="13.85546875" style="1" bestFit="1" customWidth="1"/>
    <col min="272" max="272" width="8.7109375" style="1"/>
    <col min="273" max="273" width="9.5703125" style="1" bestFit="1" customWidth="1"/>
    <col min="274" max="274" width="10.28515625" style="1" bestFit="1" customWidth="1"/>
    <col min="275" max="275" width="11.28515625" style="1" bestFit="1" customWidth="1"/>
    <col min="276" max="276" width="12.7109375" style="1" bestFit="1" customWidth="1"/>
    <col min="277" max="279" width="8.7109375" style="1"/>
    <col min="280" max="280" width="11.28515625" style="1" bestFit="1" customWidth="1"/>
    <col min="281" max="281" width="10.28515625" style="1" customWidth="1"/>
    <col min="282" max="282" width="14.42578125" style="1" bestFit="1" customWidth="1"/>
    <col min="283" max="513" width="8.7109375" style="1"/>
    <col min="514" max="514" width="2.5703125" style="1" customWidth="1"/>
    <col min="515" max="515" width="22.28515625" style="1" customWidth="1"/>
    <col min="516" max="516" width="10.42578125" style="1" customWidth="1"/>
    <col min="517" max="517" width="9.85546875" style="1" customWidth="1"/>
    <col min="518" max="518" width="9.5703125" style="1" customWidth="1"/>
    <col min="519" max="519" width="7.28515625" style="1" bestFit="1" customWidth="1"/>
    <col min="520" max="520" width="11.85546875" style="1" customWidth="1"/>
    <col min="521" max="522" width="9.42578125" style="1" bestFit="1" customWidth="1"/>
    <col min="523" max="523" width="8.85546875" style="1" bestFit="1" customWidth="1"/>
    <col min="524" max="524" width="10.42578125" style="1" customWidth="1"/>
    <col min="525" max="525" width="11.28515625" style="1" bestFit="1" customWidth="1"/>
    <col min="526" max="526" width="12.28515625" style="1" bestFit="1" customWidth="1"/>
    <col min="527" max="527" width="13.85546875" style="1" bestFit="1" customWidth="1"/>
    <col min="528" max="528" width="8.7109375" style="1"/>
    <col min="529" max="529" width="9.5703125" style="1" bestFit="1" customWidth="1"/>
    <col min="530" max="530" width="10.28515625" style="1" bestFit="1" customWidth="1"/>
    <col min="531" max="531" width="11.28515625" style="1" bestFit="1" customWidth="1"/>
    <col min="532" max="532" width="12.7109375" style="1" bestFit="1" customWidth="1"/>
    <col min="533" max="535" width="8.7109375" style="1"/>
    <col min="536" max="536" width="11.28515625" style="1" bestFit="1" customWidth="1"/>
    <col min="537" max="537" width="10.28515625" style="1" customWidth="1"/>
    <col min="538" max="538" width="14.42578125" style="1" bestFit="1" customWidth="1"/>
    <col min="539" max="769" width="8.7109375" style="1"/>
    <col min="770" max="770" width="2.5703125" style="1" customWidth="1"/>
    <col min="771" max="771" width="22.28515625" style="1" customWidth="1"/>
    <col min="772" max="772" width="10.42578125" style="1" customWidth="1"/>
    <col min="773" max="773" width="9.85546875" style="1" customWidth="1"/>
    <col min="774" max="774" width="9.5703125" style="1" customWidth="1"/>
    <col min="775" max="775" width="7.28515625" style="1" bestFit="1" customWidth="1"/>
    <col min="776" max="776" width="11.85546875" style="1" customWidth="1"/>
    <col min="777" max="778" width="9.42578125" style="1" bestFit="1" customWidth="1"/>
    <col min="779" max="779" width="8.85546875" style="1" bestFit="1" customWidth="1"/>
    <col min="780" max="780" width="10.42578125" style="1" customWidth="1"/>
    <col min="781" max="781" width="11.28515625" style="1" bestFit="1" customWidth="1"/>
    <col min="782" max="782" width="12.28515625" style="1" bestFit="1" customWidth="1"/>
    <col min="783" max="783" width="13.85546875" style="1" bestFit="1" customWidth="1"/>
    <col min="784" max="784" width="8.7109375" style="1"/>
    <col min="785" max="785" width="9.5703125" style="1" bestFit="1" customWidth="1"/>
    <col min="786" max="786" width="10.28515625" style="1" bestFit="1" customWidth="1"/>
    <col min="787" max="787" width="11.28515625" style="1" bestFit="1" customWidth="1"/>
    <col min="788" max="788" width="12.7109375" style="1" bestFit="1" customWidth="1"/>
    <col min="789" max="791" width="8.7109375" style="1"/>
    <col min="792" max="792" width="11.28515625" style="1" bestFit="1" customWidth="1"/>
    <col min="793" max="793" width="10.28515625" style="1" customWidth="1"/>
    <col min="794" max="794" width="14.42578125" style="1" bestFit="1" customWidth="1"/>
    <col min="795" max="1025" width="8.7109375" style="1"/>
    <col min="1026" max="1026" width="2.5703125" style="1" customWidth="1"/>
    <col min="1027" max="1027" width="22.28515625" style="1" customWidth="1"/>
    <col min="1028" max="1028" width="10.42578125" style="1" customWidth="1"/>
    <col min="1029" max="1029" width="9.85546875" style="1" customWidth="1"/>
    <col min="1030" max="1030" width="9.5703125" style="1" customWidth="1"/>
    <col min="1031" max="1031" width="7.28515625" style="1" bestFit="1" customWidth="1"/>
    <col min="1032" max="1032" width="11.85546875" style="1" customWidth="1"/>
    <col min="1033" max="1034" width="9.42578125" style="1" bestFit="1" customWidth="1"/>
    <col min="1035" max="1035" width="8.85546875" style="1" bestFit="1" customWidth="1"/>
    <col min="1036" max="1036" width="10.42578125" style="1" customWidth="1"/>
    <col min="1037" max="1037" width="11.28515625" style="1" bestFit="1" customWidth="1"/>
    <col min="1038" max="1038" width="12.28515625" style="1" bestFit="1" customWidth="1"/>
    <col min="1039" max="1039" width="13.85546875" style="1" bestFit="1" customWidth="1"/>
    <col min="1040" max="1040" width="8.7109375" style="1"/>
    <col min="1041" max="1041" width="9.5703125" style="1" bestFit="1" customWidth="1"/>
    <col min="1042" max="1042" width="10.28515625" style="1" bestFit="1" customWidth="1"/>
    <col min="1043" max="1043" width="11.28515625" style="1" bestFit="1" customWidth="1"/>
    <col min="1044" max="1044" width="12.7109375" style="1" bestFit="1" customWidth="1"/>
    <col min="1045" max="1047" width="8.7109375" style="1"/>
    <col min="1048" max="1048" width="11.28515625" style="1" bestFit="1" customWidth="1"/>
    <col min="1049" max="1049" width="10.28515625" style="1" customWidth="1"/>
    <col min="1050" max="1050" width="14.42578125" style="1" bestFit="1" customWidth="1"/>
    <col min="1051" max="1281" width="8.7109375" style="1"/>
    <col min="1282" max="1282" width="2.5703125" style="1" customWidth="1"/>
    <col min="1283" max="1283" width="22.28515625" style="1" customWidth="1"/>
    <col min="1284" max="1284" width="10.42578125" style="1" customWidth="1"/>
    <col min="1285" max="1285" width="9.85546875" style="1" customWidth="1"/>
    <col min="1286" max="1286" width="9.5703125" style="1" customWidth="1"/>
    <col min="1287" max="1287" width="7.28515625" style="1" bestFit="1" customWidth="1"/>
    <col min="1288" max="1288" width="11.85546875" style="1" customWidth="1"/>
    <col min="1289" max="1290" width="9.42578125" style="1" bestFit="1" customWidth="1"/>
    <col min="1291" max="1291" width="8.85546875" style="1" bestFit="1" customWidth="1"/>
    <col min="1292" max="1292" width="10.42578125" style="1" customWidth="1"/>
    <col min="1293" max="1293" width="11.28515625" style="1" bestFit="1" customWidth="1"/>
    <col min="1294" max="1294" width="12.28515625" style="1" bestFit="1" customWidth="1"/>
    <col min="1295" max="1295" width="13.85546875" style="1" bestFit="1" customWidth="1"/>
    <col min="1296" max="1296" width="8.7109375" style="1"/>
    <col min="1297" max="1297" width="9.5703125" style="1" bestFit="1" customWidth="1"/>
    <col min="1298" max="1298" width="10.28515625" style="1" bestFit="1" customWidth="1"/>
    <col min="1299" max="1299" width="11.28515625" style="1" bestFit="1" customWidth="1"/>
    <col min="1300" max="1300" width="12.7109375" style="1" bestFit="1" customWidth="1"/>
    <col min="1301" max="1303" width="8.7109375" style="1"/>
    <col min="1304" max="1304" width="11.28515625" style="1" bestFit="1" customWidth="1"/>
    <col min="1305" max="1305" width="10.28515625" style="1" customWidth="1"/>
    <col min="1306" max="1306" width="14.42578125" style="1" bestFit="1" customWidth="1"/>
    <col min="1307" max="1537" width="8.7109375" style="1"/>
    <col min="1538" max="1538" width="2.5703125" style="1" customWidth="1"/>
    <col min="1539" max="1539" width="22.28515625" style="1" customWidth="1"/>
    <col min="1540" max="1540" width="10.42578125" style="1" customWidth="1"/>
    <col min="1541" max="1541" width="9.85546875" style="1" customWidth="1"/>
    <col min="1542" max="1542" width="9.5703125" style="1" customWidth="1"/>
    <col min="1543" max="1543" width="7.28515625" style="1" bestFit="1" customWidth="1"/>
    <col min="1544" max="1544" width="11.85546875" style="1" customWidth="1"/>
    <col min="1545" max="1546" width="9.42578125" style="1" bestFit="1" customWidth="1"/>
    <col min="1547" max="1547" width="8.85546875" style="1" bestFit="1" customWidth="1"/>
    <col min="1548" max="1548" width="10.42578125" style="1" customWidth="1"/>
    <col min="1549" max="1549" width="11.28515625" style="1" bestFit="1" customWidth="1"/>
    <col min="1550" max="1550" width="12.28515625" style="1" bestFit="1" customWidth="1"/>
    <col min="1551" max="1551" width="13.85546875" style="1" bestFit="1" customWidth="1"/>
    <col min="1552" max="1552" width="8.7109375" style="1"/>
    <col min="1553" max="1553" width="9.5703125" style="1" bestFit="1" customWidth="1"/>
    <col min="1554" max="1554" width="10.28515625" style="1" bestFit="1" customWidth="1"/>
    <col min="1555" max="1555" width="11.28515625" style="1" bestFit="1" customWidth="1"/>
    <col min="1556" max="1556" width="12.7109375" style="1" bestFit="1" customWidth="1"/>
    <col min="1557" max="1559" width="8.7109375" style="1"/>
    <col min="1560" max="1560" width="11.28515625" style="1" bestFit="1" customWidth="1"/>
    <col min="1561" max="1561" width="10.28515625" style="1" customWidth="1"/>
    <col min="1562" max="1562" width="14.42578125" style="1" bestFit="1" customWidth="1"/>
    <col min="1563" max="1793" width="8.7109375" style="1"/>
    <col min="1794" max="1794" width="2.5703125" style="1" customWidth="1"/>
    <col min="1795" max="1795" width="22.28515625" style="1" customWidth="1"/>
    <col min="1796" max="1796" width="10.42578125" style="1" customWidth="1"/>
    <col min="1797" max="1797" width="9.85546875" style="1" customWidth="1"/>
    <col min="1798" max="1798" width="9.5703125" style="1" customWidth="1"/>
    <col min="1799" max="1799" width="7.28515625" style="1" bestFit="1" customWidth="1"/>
    <col min="1800" max="1800" width="11.85546875" style="1" customWidth="1"/>
    <col min="1801" max="1802" width="9.42578125" style="1" bestFit="1" customWidth="1"/>
    <col min="1803" max="1803" width="8.85546875" style="1" bestFit="1" customWidth="1"/>
    <col min="1804" max="1804" width="10.42578125" style="1" customWidth="1"/>
    <col min="1805" max="1805" width="11.28515625" style="1" bestFit="1" customWidth="1"/>
    <col min="1806" max="1806" width="12.28515625" style="1" bestFit="1" customWidth="1"/>
    <col min="1807" max="1807" width="13.85546875" style="1" bestFit="1" customWidth="1"/>
    <col min="1808" max="1808" width="8.7109375" style="1"/>
    <col min="1809" max="1809" width="9.5703125" style="1" bestFit="1" customWidth="1"/>
    <col min="1810" max="1810" width="10.28515625" style="1" bestFit="1" customWidth="1"/>
    <col min="1811" max="1811" width="11.28515625" style="1" bestFit="1" customWidth="1"/>
    <col min="1812" max="1812" width="12.7109375" style="1" bestFit="1" customWidth="1"/>
    <col min="1813" max="1815" width="8.7109375" style="1"/>
    <col min="1816" max="1816" width="11.28515625" style="1" bestFit="1" customWidth="1"/>
    <col min="1817" max="1817" width="10.28515625" style="1" customWidth="1"/>
    <col min="1818" max="1818" width="14.42578125" style="1" bestFit="1" customWidth="1"/>
    <col min="1819" max="2049" width="8.7109375" style="1"/>
    <col min="2050" max="2050" width="2.5703125" style="1" customWidth="1"/>
    <col min="2051" max="2051" width="22.28515625" style="1" customWidth="1"/>
    <col min="2052" max="2052" width="10.42578125" style="1" customWidth="1"/>
    <col min="2053" max="2053" width="9.85546875" style="1" customWidth="1"/>
    <col min="2054" max="2054" width="9.5703125" style="1" customWidth="1"/>
    <col min="2055" max="2055" width="7.28515625" style="1" bestFit="1" customWidth="1"/>
    <col min="2056" max="2056" width="11.85546875" style="1" customWidth="1"/>
    <col min="2057" max="2058" width="9.42578125" style="1" bestFit="1" customWidth="1"/>
    <col min="2059" max="2059" width="8.85546875" style="1" bestFit="1" customWidth="1"/>
    <col min="2060" max="2060" width="10.42578125" style="1" customWidth="1"/>
    <col min="2061" max="2061" width="11.28515625" style="1" bestFit="1" customWidth="1"/>
    <col min="2062" max="2062" width="12.28515625" style="1" bestFit="1" customWidth="1"/>
    <col min="2063" max="2063" width="13.85546875" style="1" bestFit="1" customWidth="1"/>
    <col min="2064" max="2064" width="8.7109375" style="1"/>
    <col min="2065" max="2065" width="9.5703125" style="1" bestFit="1" customWidth="1"/>
    <col min="2066" max="2066" width="10.28515625" style="1" bestFit="1" customWidth="1"/>
    <col min="2067" max="2067" width="11.28515625" style="1" bestFit="1" customWidth="1"/>
    <col min="2068" max="2068" width="12.7109375" style="1" bestFit="1" customWidth="1"/>
    <col min="2069" max="2071" width="8.7109375" style="1"/>
    <col min="2072" max="2072" width="11.28515625" style="1" bestFit="1" customWidth="1"/>
    <col min="2073" max="2073" width="10.28515625" style="1" customWidth="1"/>
    <col min="2074" max="2074" width="14.42578125" style="1" bestFit="1" customWidth="1"/>
    <col min="2075" max="2305" width="8.7109375" style="1"/>
    <col min="2306" max="2306" width="2.5703125" style="1" customWidth="1"/>
    <col min="2307" max="2307" width="22.28515625" style="1" customWidth="1"/>
    <col min="2308" max="2308" width="10.42578125" style="1" customWidth="1"/>
    <col min="2309" max="2309" width="9.85546875" style="1" customWidth="1"/>
    <col min="2310" max="2310" width="9.5703125" style="1" customWidth="1"/>
    <col min="2311" max="2311" width="7.28515625" style="1" bestFit="1" customWidth="1"/>
    <col min="2312" max="2312" width="11.85546875" style="1" customWidth="1"/>
    <col min="2313" max="2314" width="9.42578125" style="1" bestFit="1" customWidth="1"/>
    <col min="2315" max="2315" width="8.85546875" style="1" bestFit="1" customWidth="1"/>
    <col min="2316" max="2316" width="10.42578125" style="1" customWidth="1"/>
    <col min="2317" max="2317" width="11.28515625" style="1" bestFit="1" customWidth="1"/>
    <col min="2318" max="2318" width="12.28515625" style="1" bestFit="1" customWidth="1"/>
    <col min="2319" max="2319" width="13.85546875" style="1" bestFit="1" customWidth="1"/>
    <col min="2320" max="2320" width="8.7109375" style="1"/>
    <col min="2321" max="2321" width="9.5703125" style="1" bestFit="1" customWidth="1"/>
    <col min="2322" max="2322" width="10.28515625" style="1" bestFit="1" customWidth="1"/>
    <col min="2323" max="2323" width="11.28515625" style="1" bestFit="1" customWidth="1"/>
    <col min="2324" max="2324" width="12.7109375" style="1" bestFit="1" customWidth="1"/>
    <col min="2325" max="2327" width="8.7109375" style="1"/>
    <col min="2328" max="2328" width="11.28515625" style="1" bestFit="1" customWidth="1"/>
    <col min="2329" max="2329" width="10.28515625" style="1" customWidth="1"/>
    <col min="2330" max="2330" width="14.42578125" style="1" bestFit="1" customWidth="1"/>
    <col min="2331" max="2561" width="8.7109375" style="1"/>
    <col min="2562" max="2562" width="2.5703125" style="1" customWidth="1"/>
    <col min="2563" max="2563" width="22.28515625" style="1" customWidth="1"/>
    <col min="2564" max="2564" width="10.42578125" style="1" customWidth="1"/>
    <col min="2565" max="2565" width="9.85546875" style="1" customWidth="1"/>
    <col min="2566" max="2566" width="9.5703125" style="1" customWidth="1"/>
    <col min="2567" max="2567" width="7.28515625" style="1" bestFit="1" customWidth="1"/>
    <col min="2568" max="2568" width="11.85546875" style="1" customWidth="1"/>
    <col min="2569" max="2570" width="9.42578125" style="1" bestFit="1" customWidth="1"/>
    <col min="2571" max="2571" width="8.85546875" style="1" bestFit="1" customWidth="1"/>
    <col min="2572" max="2572" width="10.42578125" style="1" customWidth="1"/>
    <col min="2573" max="2573" width="11.28515625" style="1" bestFit="1" customWidth="1"/>
    <col min="2574" max="2574" width="12.28515625" style="1" bestFit="1" customWidth="1"/>
    <col min="2575" max="2575" width="13.85546875" style="1" bestFit="1" customWidth="1"/>
    <col min="2576" max="2576" width="8.7109375" style="1"/>
    <col min="2577" max="2577" width="9.5703125" style="1" bestFit="1" customWidth="1"/>
    <col min="2578" max="2578" width="10.28515625" style="1" bestFit="1" customWidth="1"/>
    <col min="2579" max="2579" width="11.28515625" style="1" bestFit="1" customWidth="1"/>
    <col min="2580" max="2580" width="12.7109375" style="1" bestFit="1" customWidth="1"/>
    <col min="2581" max="2583" width="8.7109375" style="1"/>
    <col min="2584" max="2584" width="11.28515625" style="1" bestFit="1" customWidth="1"/>
    <col min="2585" max="2585" width="10.28515625" style="1" customWidth="1"/>
    <col min="2586" max="2586" width="14.42578125" style="1" bestFit="1" customWidth="1"/>
    <col min="2587" max="2817" width="8.7109375" style="1"/>
    <col min="2818" max="2818" width="2.5703125" style="1" customWidth="1"/>
    <col min="2819" max="2819" width="22.28515625" style="1" customWidth="1"/>
    <col min="2820" max="2820" width="10.42578125" style="1" customWidth="1"/>
    <col min="2821" max="2821" width="9.85546875" style="1" customWidth="1"/>
    <col min="2822" max="2822" width="9.5703125" style="1" customWidth="1"/>
    <col min="2823" max="2823" width="7.28515625" style="1" bestFit="1" customWidth="1"/>
    <col min="2824" max="2824" width="11.85546875" style="1" customWidth="1"/>
    <col min="2825" max="2826" width="9.42578125" style="1" bestFit="1" customWidth="1"/>
    <col min="2827" max="2827" width="8.85546875" style="1" bestFit="1" customWidth="1"/>
    <col min="2828" max="2828" width="10.42578125" style="1" customWidth="1"/>
    <col min="2829" max="2829" width="11.28515625" style="1" bestFit="1" customWidth="1"/>
    <col min="2830" max="2830" width="12.28515625" style="1" bestFit="1" customWidth="1"/>
    <col min="2831" max="2831" width="13.85546875" style="1" bestFit="1" customWidth="1"/>
    <col min="2832" max="2832" width="8.7109375" style="1"/>
    <col min="2833" max="2833" width="9.5703125" style="1" bestFit="1" customWidth="1"/>
    <col min="2834" max="2834" width="10.28515625" style="1" bestFit="1" customWidth="1"/>
    <col min="2835" max="2835" width="11.28515625" style="1" bestFit="1" customWidth="1"/>
    <col min="2836" max="2836" width="12.7109375" style="1" bestFit="1" customWidth="1"/>
    <col min="2837" max="2839" width="8.7109375" style="1"/>
    <col min="2840" max="2840" width="11.28515625" style="1" bestFit="1" customWidth="1"/>
    <col min="2841" max="2841" width="10.28515625" style="1" customWidth="1"/>
    <col min="2842" max="2842" width="14.42578125" style="1" bestFit="1" customWidth="1"/>
    <col min="2843" max="3073" width="8.7109375" style="1"/>
    <col min="3074" max="3074" width="2.5703125" style="1" customWidth="1"/>
    <col min="3075" max="3075" width="22.28515625" style="1" customWidth="1"/>
    <col min="3076" max="3076" width="10.42578125" style="1" customWidth="1"/>
    <col min="3077" max="3077" width="9.85546875" style="1" customWidth="1"/>
    <col min="3078" max="3078" width="9.5703125" style="1" customWidth="1"/>
    <col min="3079" max="3079" width="7.28515625" style="1" bestFit="1" customWidth="1"/>
    <col min="3080" max="3080" width="11.85546875" style="1" customWidth="1"/>
    <col min="3081" max="3082" width="9.42578125" style="1" bestFit="1" customWidth="1"/>
    <col min="3083" max="3083" width="8.85546875" style="1" bestFit="1" customWidth="1"/>
    <col min="3084" max="3084" width="10.42578125" style="1" customWidth="1"/>
    <col min="3085" max="3085" width="11.28515625" style="1" bestFit="1" customWidth="1"/>
    <col min="3086" max="3086" width="12.28515625" style="1" bestFit="1" customWidth="1"/>
    <col min="3087" max="3087" width="13.85546875" style="1" bestFit="1" customWidth="1"/>
    <col min="3088" max="3088" width="8.7109375" style="1"/>
    <col min="3089" max="3089" width="9.5703125" style="1" bestFit="1" customWidth="1"/>
    <col min="3090" max="3090" width="10.28515625" style="1" bestFit="1" customWidth="1"/>
    <col min="3091" max="3091" width="11.28515625" style="1" bestFit="1" customWidth="1"/>
    <col min="3092" max="3092" width="12.7109375" style="1" bestFit="1" customWidth="1"/>
    <col min="3093" max="3095" width="8.7109375" style="1"/>
    <col min="3096" max="3096" width="11.28515625" style="1" bestFit="1" customWidth="1"/>
    <col min="3097" max="3097" width="10.28515625" style="1" customWidth="1"/>
    <col min="3098" max="3098" width="14.42578125" style="1" bestFit="1" customWidth="1"/>
    <col min="3099" max="3329" width="8.7109375" style="1"/>
    <col min="3330" max="3330" width="2.5703125" style="1" customWidth="1"/>
    <col min="3331" max="3331" width="22.28515625" style="1" customWidth="1"/>
    <col min="3332" max="3332" width="10.42578125" style="1" customWidth="1"/>
    <col min="3333" max="3333" width="9.85546875" style="1" customWidth="1"/>
    <col min="3334" max="3334" width="9.5703125" style="1" customWidth="1"/>
    <col min="3335" max="3335" width="7.28515625" style="1" bestFit="1" customWidth="1"/>
    <col min="3336" max="3336" width="11.85546875" style="1" customWidth="1"/>
    <col min="3337" max="3338" width="9.42578125" style="1" bestFit="1" customWidth="1"/>
    <col min="3339" max="3339" width="8.85546875" style="1" bestFit="1" customWidth="1"/>
    <col min="3340" max="3340" width="10.42578125" style="1" customWidth="1"/>
    <col min="3341" max="3341" width="11.28515625" style="1" bestFit="1" customWidth="1"/>
    <col min="3342" max="3342" width="12.28515625" style="1" bestFit="1" customWidth="1"/>
    <col min="3343" max="3343" width="13.85546875" style="1" bestFit="1" customWidth="1"/>
    <col min="3344" max="3344" width="8.7109375" style="1"/>
    <col min="3345" max="3345" width="9.5703125" style="1" bestFit="1" customWidth="1"/>
    <col min="3346" max="3346" width="10.28515625" style="1" bestFit="1" customWidth="1"/>
    <col min="3347" max="3347" width="11.28515625" style="1" bestFit="1" customWidth="1"/>
    <col min="3348" max="3348" width="12.7109375" style="1" bestFit="1" customWidth="1"/>
    <col min="3349" max="3351" width="8.7109375" style="1"/>
    <col min="3352" max="3352" width="11.28515625" style="1" bestFit="1" customWidth="1"/>
    <col min="3353" max="3353" width="10.28515625" style="1" customWidth="1"/>
    <col min="3354" max="3354" width="14.42578125" style="1" bestFit="1" customWidth="1"/>
    <col min="3355" max="3585" width="8.7109375" style="1"/>
    <col min="3586" max="3586" width="2.5703125" style="1" customWidth="1"/>
    <col min="3587" max="3587" width="22.28515625" style="1" customWidth="1"/>
    <col min="3588" max="3588" width="10.42578125" style="1" customWidth="1"/>
    <col min="3589" max="3589" width="9.85546875" style="1" customWidth="1"/>
    <col min="3590" max="3590" width="9.5703125" style="1" customWidth="1"/>
    <col min="3591" max="3591" width="7.28515625" style="1" bestFit="1" customWidth="1"/>
    <col min="3592" max="3592" width="11.85546875" style="1" customWidth="1"/>
    <col min="3593" max="3594" width="9.42578125" style="1" bestFit="1" customWidth="1"/>
    <col min="3595" max="3595" width="8.85546875" style="1" bestFit="1" customWidth="1"/>
    <col min="3596" max="3596" width="10.42578125" style="1" customWidth="1"/>
    <col min="3597" max="3597" width="11.28515625" style="1" bestFit="1" customWidth="1"/>
    <col min="3598" max="3598" width="12.28515625" style="1" bestFit="1" customWidth="1"/>
    <col min="3599" max="3599" width="13.85546875" style="1" bestFit="1" customWidth="1"/>
    <col min="3600" max="3600" width="8.7109375" style="1"/>
    <col min="3601" max="3601" width="9.5703125" style="1" bestFit="1" customWidth="1"/>
    <col min="3602" max="3602" width="10.28515625" style="1" bestFit="1" customWidth="1"/>
    <col min="3603" max="3603" width="11.28515625" style="1" bestFit="1" customWidth="1"/>
    <col min="3604" max="3604" width="12.7109375" style="1" bestFit="1" customWidth="1"/>
    <col min="3605" max="3607" width="8.7109375" style="1"/>
    <col min="3608" max="3608" width="11.28515625" style="1" bestFit="1" customWidth="1"/>
    <col min="3609" max="3609" width="10.28515625" style="1" customWidth="1"/>
    <col min="3610" max="3610" width="14.42578125" style="1" bestFit="1" customWidth="1"/>
    <col min="3611" max="3841" width="8.7109375" style="1"/>
    <col min="3842" max="3842" width="2.5703125" style="1" customWidth="1"/>
    <col min="3843" max="3843" width="22.28515625" style="1" customWidth="1"/>
    <col min="3844" max="3844" width="10.42578125" style="1" customWidth="1"/>
    <col min="3845" max="3845" width="9.85546875" style="1" customWidth="1"/>
    <col min="3846" max="3846" width="9.5703125" style="1" customWidth="1"/>
    <col min="3847" max="3847" width="7.28515625" style="1" bestFit="1" customWidth="1"/>
    <col min="3848" max="3848" width="11.85546875" style="1" customWidth="1"/>
    <col min="3849" max="3850" width="9.42578125" style="1" bestFit="1" customWidth="1"/>
    <col min="3851" max="3851" width="8.85546875" style="1" bestFit="1" customWidth="1"/>
    <col min="3852" max="3852" width="10.42578125" style="1" customWidth="1"/>
    <col min="3853" max="3853" width="11.28515625" style="1" bestFit="1" customWidth="1"/>
    <col min="3854" max="3854" width="12.28515625" style="1" bestFit="1" customWidth="1"/>
    <col min="3855" max="3855" width="13.85546875" style="1" bestFit="1" customWidth="1"/>
    <col min="3856" max="3856" width="8.7109375" style="1"/>
    <col min="3857" max="3857" width="9.5703125" style="1" bestFit="1" customWidth="1"/>
    <col min="3858" max="3858" width="10.28515625" style="1" bestFit="1" customWidth="1"/>
    <col min="3859" max="3859" width="11.28515625" style="1" bestFit="1" customWidth="1"/>
    <col min="3860" max="3860" width="12.7109375" style="1" bestFit="1" customWidth="1"/>
    <col min="3861" max="3863" width="8.7109375" style="1"/>
    <col min="3864" max="3864" width="11.28515625" style="1" bestFit="1" customWidth="1"/>
    <col min="3865" max="3865" width="10.28515625" style="1" customWidth="1"/>
    <col min="3866" max="3866" width="14.42578125" style="1" bestFit="1" customWidth="1"/>
    <col min="3867" max="4097" width="8.7109375" style="1"/>
    <col min="4098" max="4098" width="2.5703125" style="1" customWidth="1"/>
    <col min="4099" max="4099" width="22.28515625" style="1" customWidth="1"/>
    <col min="4100" max="4100" width="10.42578125" style="1" customWidth="1"/>
    <col min="4101" max="4101" width="9.85546875" style="1" customWidth="1"/>
    <col min="4102" max="4102" width="9.5703125" style="1" customWidth="1"/>
    <col min="4103" max="4103" width="7.28515625" style="1" bestFit="1" customWidth="1"/>
    <col min="4104" max="4104" width="11.85546875" style="1" customWidth="1"/>
    <col min="4105" max="4106" width="9.42578125" style="1" bestFit="1" customWidth="1"/>
    <col min="4107" max="4107" width="8.85546875" style="1" bestFit="1" customWidth="1"/>
    <col min="4108" max="4108" width="10.42578125" style="1" customWidth="1"/>
    <col min="4109" max="4109" width="11.28515625" style="1" bestFit="1" customWidth="1"/>
    <col min="4110" max="4110" width="12.28515625" style="1" bestFit="1" customWidth="1"/>
    <col min="4111" max="4111" width="13.85546875" style="1" bestFit="1" customWidth="1"/>
    <col min="4112" max="4112" width="8.7109375" style="1"/>
    <col min="4113" max="4113" width="9.5703125" style="1" bestFit="1" customWidth="1"/>
    <col min="4114" max="4114" width="10.28515625" style="1" bestFit="1" customWidth="1"/>
    <col min="4115" max="4115" width="11.28515625" style="1" bestFit="1" customWidth="1"/>
    <col min="4116" max="4116" width="12.7109375" style="1" bestFit="1" customWidth="1"/>
    <col min="4117" max="4119" width="8.7109375" style="1"/>
    <col min="4120" max="4120" width="11.28515625" style="1" bestFit="1" customWidth="1"/>
    <col min="4121" max="4121" width="10.28515625" style="1" customWidth="1"/>
    <col min="4122" max="4122" width="14.42578125" style="1" bestFit="1" customWidth="1"/>
    <col min="4123" max="4353" width="8.7109375" style="1"/>
    <col min="4354" max="4354" width="2.5703125" style="1" customWidth="1"/>
    <col min="4355" max="4355" width="22.28515625" style="1" customWidth="1"/>
    <col min="4356" max="4356" width="10.42578125" style="1" customWidth="1"/>
    <col min="4357" max="4357" width="9.85546875" style="1" customWidth="1"/>
    <col min="4358" max="4358" width="9.5703125" style="1" customWidth="1"/>
    <col min="4359" max="4359" width="7.28515625" style="1" bestFit="1" customWidth="1"/>
    <col min="4360" max="4360" width="11.85546875" style="1" customWidth="1"/>
    <col min="4361" max="4362" width="9.42578125" style="1" bestFit="1" customWidth="1"/>
    <col min="4363" max="4363" width="8.85546875" style="1" bestFit="1" customWidth="1"/>
    <col min="4364" max="4364" width="10.42578125" style="1" customWidth="1"/>
    <col min="4365" max="4365" width="11.28515625" style="1" bestFit="1" customWidth="1"/>
    <col min="4366" max="4366" width="12.28515625" style="1" bestFit="1" customWidth="1"/>
    <col min="4367" max="4367" width="13.85546875" style="1" bestFit="1" customWidth="1"/>
    <col min="4368" max="4368" width="8.7109375" style="1"/>
    <col min="4369" max="4369" width="9.5703125" style="1" bestFit="1" customWidth="1"/>
    <col min="4370" max="4370" width="10.28515625" style="1" bestFit="1" customWidth="1"/>
    <col min="4371" max="4371" width="11.28515625" style="1" bestFit="1" customWidth="1"/>
    <col min="4372" max="4372" width="12.7109375" style="1" bestFit="1" customWidth="1"/>
    <col min="4373" max="4375" width="8.7109375" style="1"/>
    <col min="4376" max="4376" width="11.28515625" style="1" bestFit="1" customWidth="1"/>
    <col min="4377" max="4377" width="10.28515625" style="1" customWidth="1"/>
    <col min="4378" max="4378" width="14.42578125" style="1" bestFit="1" customWidth="1"/>
    <col min="4379" max="4609" width="8.7109375" style="1"/>
    <col min="4610" max="4610" width="2.5703125" style="1" customWidth="1"/>
    <col min="4611" max="4611" width="22.28515625" style="1" customWidth="1"/>
    <col min="4612" max="4612" width="10.42578125" style="1" customWidth="1"/>
    <col min="4613" max="4613" width="9.85546875" style="1" customWidth="1"/>
    <col min="4614" max="4614" width="9.5703125" style="1" customWidth="1"/>
    <col min="4615" max="4615" width="7.28515625" style="1" bestFit="1" customWidth="1"/>
    <col min="4616" max="4616" width="11.85546875" style="1" customWidth="1"/>
    <col min="4617" max="4618" width="9.42578125" style="1" bestFit="1" customWidth="1"/>
    <col min="4619" max="4619" width="8.85546875" style="1" bestFit="1" customWidth="1"/>
    <col min="4620" max="4620" width="10.42578125" style="1" customWidth="1"/>
    <col min="4621" max="4621" width="11.28515625" style="1" bestFit="1" customWidth="1"/>
    <col min="4622" max="4622" width="12.28515625" style="1" bestFit="1" customWidth="1"/>
    <col min="4623" max="4623" width="13.85546875" style="1" bestFit="1" customWidth="1"/>
    <col min="4624" max="4624" width="8.7109375" style="1"/>
    <col min="4625" max="4625" width="9.5703125" style="1" bestFit="1" customWidth="1"/>
    <col min="4626" max="4626" width="10.28515625" style="1" bestFit="1" customWidth="1"/>
    <col min="4627" max="4627" width="11.28515625" style="1" bestFit="1" customWidth="1"/>
    <col min="4628" max="4628" width="12.7109375" style="1" bestFit="1" customWidth="1"/>
    <col min="4629" max="4631" width="8.7109375" style="1"/>
    <col min="4632" max="4632" width="11.28515625" style="1" bestFit="1" customWidth="1"/>
    <col min="4633" max="4633" width="10.28515625" style="1" customWidth="1"/>
    <col min="4634" max="4634" width="14.42578125" style="1" bestFit="1" customWidth="1"/>
    <col min="4635" max="4865" width="8.7109375" style="1"/>
    <col min="4866" max="4866" width="2.5703125" style="1" customWidth="1"/>
    <col min="4867" max="4867" width="22.28515625" style="1" customWidth="1"/>
    <col min="4868" max="4868" width="10.42578125" style="1" customWidth="1"/>
    <col min="4869" max="4869" width="9.85546875" style="1" customWidth="1"/>
    <col min="4870" max="4870" width="9.5703125" style="1" customWidth="1"/>
    <col min="4871" max="4871" width="7.28515625" style="1" bestFit="1" customWidth="1"/>
    <col min="4872" max="4872" width="11.85546875" style="1" customWidth="1"/>
    <col min="4873" max="4874" width="9.42578125" style="1" bestFit="1" customWidth="1"/>
    <col min="4875" max="4875" width="8.85546875" style="1" bestFit="1" customWidth="1"/>
    <col min="4876" max="4876" width="10.42578125" style="1" customWidth="1"/>
    <col min="4877" max="4877" width="11.28515625" style="1" bestFit="1" customWidth="1"/>
    <col min="4878" max="4878" width="12.28515625" style="1" bestFit="1" customWidth="1"/>
    <col min="4879" max="4879" width="13.85546875" style="1" bestFit="1" customWidth="1"/>
    <col min="4880" max="4880" width="8.7109375" style="1"/>
    <col min="4881" max="4881" width="9.5703125" style="1" bestFit="1" customWidth="1"/>
    <col min="4882" max="4882" width="10.28515625" style="1" bestFit="1" customWidth="1"/>
    <col min="4883" max="4883" width="11.28515625" style="1" bestFit="1" customWidth="1"/>
    <col min="4884" max="4884" width="12.7109375" style="1" bestFit="1" customWidth="1"/>
    <col min="4885" max="4887" width="8.7109375" style="1"/>
    <col min="4888" max="4888" width="11.28515625" style="1" bestFit="1" customWidth="1"/>
    <col min="4889" max="4889" width="10.28515625" style="1" customWidth="1"/>
    <col min="4890" max="4890" width="14.42578125" style="1" bestFit="1" customWidth="1"/>
    <col min="4891" max="5121" width="8.7109375" style="1"/>
    <col min="5122" max="5122" width="2.5703125" style="1" customWidth="1"/>
    <col min="5123" max="5123" width="22.28515625" style="1" customWidth="1"/>
    <col min="5124" max="5124" width="10.42578125" style="1" customWidth="1"/>
    <col min="5125" max="5125" width="9.85546875" style="1" customWidth="1"/>
    <col min="5126" max="5126" width="9.5703125" style="1" customWidth="1"/>
    <col min="5127" max="5127" width="7.28515625" style="1" bestFit="1" customWidth="1"/>
    <col min="5128" max="5128" width="11.85546875" style="1" customWidth="1"/>
    <col min="5129" max="5130" width="9.42578125" style="1" bestFit="1" customWidth="1"/>
    <col min="5131" max="5131" width="8.85546875" style="1" bestFit="1" customWidth="1"/>
    <col min="5132" max="5132" width="10.42578125" style="1" customWidth="1"/>
    <col min="5133" max="5133" width="11.28515625" style="1" bestFit="1" customWidth="1"/>
    <col min="5134" max="5134" width="12.28515625" style="1" bestFit="1" customWidth="1"/>
    <col min="5135" max="5135" width="13.85546875" style="1" bestFit="1" customWidth="1"/>
    <col min="5136" max="5136" width="8.7109375" style="1"/>
    <col min="5137" max="5137" width="9.5703125" style="1" bestFit="1" customWidth="1"/>
    <col min="5138" max="5138" width="10.28515625" style="1" bestFit="1" customWidth="1"/>
    <col min="5139" max="5139" width="11.28515625" style="1" bestFit="1" customWidth="1"/>
    <col min="5140" max="5140" width="12.7109375" style="1" bestFit="1" customWidth="1"/>
    <col min="5141" max="5143" width="8.7109375" style="1"/>
    <col min="5144" max="5144" width="11.28515625" style="1" bestFit="1" customWidth="1"/>
    <col min="5145" max="5145" width="10.28515625" style="1" customWidth="1"/>
    <col min="5146" max="5146" width="14.42578125" style="1" bestFit="1" customWidth="1"/>
    <col min="5147" max="5377" width="8.7109375" style="1"/>
    <col min="5378" max="5378" width="2.5703125" style="1" customWidth="1"/>
    <col min="5379" max="5379" width="22.28515625" style="1" customWidth="1"/>
    <col min="5380" max="5380" width="10.42578125" style="1" customWidth="1"/>
    <col min="5381" max="5381" width="9.85546875" style="1" customWidth="1"/>
    <col min="5382" max="5382" width="9.5703125" style="1" customWidth="1"/>
    <col min="5383" max="5383" width="7.28515625" style="1" bestFit="1" customWidth="1"/>
    <col min="5384" max="5384" width="11.85546875" style="1" customWidth="1"/>
    <col min="5385" max="5386" width="9.42578125" style="1" bestFit="1" customWidth="1"/>
    <col min="5387" max="5387" width="8.85546875" style="1" bestFit="1" customWidth="1"/>
    <col min="5388" max="5388" width="10.42578125" style="1" customWidth="1"/>
    <col min="5389" max="5389" width="11.28515625" style="1" bestFit="1" customWidth="1"/>
    <col min="5390" max="5390" width="12.28515625" style="1" bestFit="1" customWidth="1"/>
    <col min="5391" max="5391" width="13.85546875" style="1" bestFit="1" customWidth="1"/>
    <col min="5392" max="5392" width="8.7109375" style="1"/>
    <col min="5393" max="5393" width="9.5703125" style="1" bestFit="1" customWidth="1"/>
    <col min="5394" max="5394" width="10.28515625" style="1" bestFit="1" customWidth="1"/>
    <col min="5395" max="5395" width="11.28515625" style="1" bestFit="1" customWidth="1"/>
    <col min="5396" max="5396" width="12.7109375" style="1" bestFit="1" customWidth="1"/>
    <col min="5397" max="5399" width="8.7109375" style="1"/>
    <col min="5400" max="5400" width="11.28515625" style="1" bestFit="1" customWidth="1"/>
    <col min="5401" max="5401" width="10.28515625" style="1" customWidth="1"/>
    <col min="5402" max="5402" width="14.42578125" style="1" bestFit="1" customWidth="1"/>
    <col min="5403" max="5633" width="8.7109375" style="1"/>
    <col min="5634" max="5634" width="2.5703125" style="1" customWidth="1"/>
    <col min="5635" max="5635" width="22.28515625" style="1" customWidth="1"/>
    <col min="5636" max="5636" width="10.42578125" style="1" customWidth="1"/>
    <col min="5637" max="5637" width="9.85546875" style="1" customWidth="1"/>
    <col min="5638" max="5638" width="9.5703125" style="1" customWidth="1"/>
    <col min="5639" max="5639" width="7.28515625" style="1" bestFit="1" customWidth="1"/>
    <col min="5640" max="5640" width="11.85546875" style="1" customWidth="1"/>
    <col min="5641" max="5642" width="9.42578125" style="1" bestFit="1" customWidth="1"/>
    <col min="5643" max="5643" width="8.85546875" style="1" bestFit="1" customWidth="1"/>
    <col min="5644" max="5644" width="10.42578125" style="1" customWidth="1"/>
    <col min="5645" max="5645" width="11.28515625" style="1" bestFit="1" customWidth="1"/>
    <col min="5646" max="5646" width="12.28515625" style="1" bestFit="1" customWidth="1"/>
    <col min="5647" max="5647" width="13.85546875" style="1" bestFit="1" customWidth="1"/>
    <col min="5648" max="5648" width="8.7109375" style="1"/>
    <col min="5649" max="5649" width="9.5703125" style="1" bestFit="1" customWidth="1"/>
    <col min="5650" max="5650" width="10.28515625" style="1" bestFit="1" customWidth="1"/>
    <col min="5651" max="5651" width="11.28515625" style="1" bestFit="1" customWidth="1"/>
    <col min="5652" max="5652" width="12.7109375" style="1" bestFit="1" customWidth="1"/>
    <col min="5653" max="5655" width="8.7109375" style="1"/>
    <col min="5656" max="5656" width="11.28515625" style="1" bestFit="1" customWidth="1"/>
    <col min="5657" max="5657" width="10.28515625" style="1" customWidth="1"/>
    <col min="5658" max="5658" width="14.42578125" style="1" bestFit="1" customWidth="1"/>
    <col min="5659" max="5889" width="8.7109375" style="1"/>
    <col min="5890" max="5890" width="2.5703125" style="1" customWidth="1"/>
    <col min="5891" max="5891" width="22.28515625" style="1" customWidth="1"/>
    <col min="5892" max="5892" width="10.42578125" style="1" customWidth="1"/>
    <col min="5893" max="5893" width="9.85546875" style="1" customWidth="1"/>
    <col min="5894" max="5894" width="9.5703125" style="1" customWidth="1"/>
    <col min="5895" max="5895" width="7.28515625" style="1" bestFit="1" customWidth="1"/>
    <col min="5896" max="5896" width="11.85546875" style="1" customWidth="1"/>
    <col min="5897" max="5898" width="9.42578125" style="1" bestFit="1" customWidth="1"/>
    <col min="5899" max="5899" width="8.85546875" style="1" bestFit="1" customWidth="1"/>
    <col min="5900" max="5900" width="10.42578125" style="1" customWidth="1"/>
    <col min="5901" max="5901" width="11.28515625" style="1" bestFit="1" customWidth="1"/>
    <col min="5902" max="5902" width="12.28515625" style="1" bestFit="1" customWidth="1"/>
    <col min="5903" max="5903" width="13.85546875" style="1" bestFit="1" customWidth="1"/>
    <col min="5904" max="5904" width="8.7109375" style="1"/>
    <col min="5905" max="5905" width="9.5703125" style="1" bestFit="1" customWidth="1"/>
    <col min="5906" max="5906" width="10.28515625" style="1" bestFit="1" customWidth="1"/>
    <col min="5907" max="5907" width="11.28515625" style="1" bestFit="1" customWidth="1"/>
    <col min="5908" max="5908" width="12.7109375" style="1" bestFit="1" customWidth="1"/>
    <col min="5909" max="5911" width="8.7109375" style="1"/>
    <col min="5912" max="5912" width="11.28515625" style="1" bestFit="1" customWidth="1"/>
    <col min="5913" max="5913" width="10.28515625" style="1" customWidth="1"/>
    <col min="5914" max="5914" width="14.42578125" style="1" bestFit="1" customWidth="1"/>
    <col min="5915" max="6145" width="8.7109375" style="1"/>
    <col min="6146" max="6146" width="2.5703125" style="1" customWidth="1"/>
    <col min="6147" max="6147" width="22.28515625" style="1" customWidth="1"/>
    <col min="6148" max="6148" width="10.42578125" style="1" customWidth="1"/>
    <col min="6149" max="6149" width="9.85546875" style="1" customWidth="1"/>
    <col min="6150" max="6150" width="9.5703125" style="1" customWidth="1"/>
    <col min="6151" max="6151" width="7.28515625" style="1" bestFit="1" customWidth="1"/>
    <col min="6152" max="6152" width="11.85546875" style="1" customWidth="1"/>
    <col min="6153" max="6154" width="9.42578125" style="1" bestFit="1" customWidth="1"/>
    <col min="6155" max="6155" width="8.85546875" style="1" bestFit="1" customWidth="1"/>
    <col min="6156" max="6156" width="10.42578125" style="1" customWidth="1"/>
    <col min="6157" max="6157" width="11.28515625" style="1" bestFit="1" customWidth="1"/>
    <col min="6158" max="6158" width="12.28515625" style="1" bestFit="1" customWidth="1"/>
    <col min="6159" max="6159" width="13.85546875" style="1" bestFit="1" customWidth="1"/>
    <col min="6160" max="6160" width="8.7109375" style="1"/>
    <col min="6161" max="6161" width="9.5703125" style="1" bestFit="1" customWidth="1"/>
    <col min="6162" max="6162" width="10.28515625" style="1" bestFit="1" customWidth="1"/>
    <col min="6163" max="6163" width="11.28515625" style="1" bestFit="1" customWidth="1"/>
    <col min="6164" max="6164" width="12.7109375" style="1" bestFit="1" customWidth="1"/>
    <col min="6165" max="6167" width="8.7109375" style="1"/>
    <col min="6168" max="6168" width="11.28515625" style="1" bestFit="1" customWidth="1"/>
    <col min="6169" max="6169" width="10.28515625" style="1" customWidth="1"/>
    <col min="6170" max="6170" width="14.42578125" style="1" bestFit="1" customWidth="1"/>
    <col min="6171" max="6401" width="8.7109375" style="1"/>
    <col min="6402" max="6402" width="2.5703125" style="1" customWidth="1"/>
    <col min="6403" max="6403" width="22.28515625" style="1" customWidth="1"/>
    <col min="6404" max="6404" width="10.42578125" style="1" customWidth="1"/>
    <col min="6405" max="6405" width="9.85546875" style="1" customWidth="1"/>
    <col min="6406" max="6406" width="9.5703125" style="1" customWidth="1"/>
    <col min="6407" max="6407" width="7.28515625" style="1" bestFit="1" customWidth="1"/>
    <col min="6408" max="6408" width="11.85546875" style="1" customWidth="1"/>
    <col min="6409" max="6410" width="9.42578125" style="1" bestFit="1" customWidth="1"/>
    <col min="6411" max="6411" width="8.85546875" style="1" bestFit="1" customWidth="1"/>
    <col min="6412" max="6412" width="10.42578125" style="1" customWidth="1"/>
    <col min="6413" max="6413" width="11.28515625" style="1" bestFit="1" customWidth="1"/>
    <col min="6414" max="6414" width="12.28515625" style="1" bestFit="1" customWidth="1"/>
    <col min="6415" max="6415" width="13.85546875" style="1" bestFit="1" customWidth="1"/>
    <col min="6416" max="6416" width="8.7109375" style="1"/>
    <col min="6417" max="6417" width="9.5703125" style="1" bestFit="1" customWidth="1"/>
    <col min="6418" max="6418" width="10.28515625" style="1" bestFit="1" customWidth="1"/>
    <col min="6419" max="6419" width="11.28515625" style="1" bestFit="1" customWidth="1"/>
    <col min="6420" max="6420" width="12.7109375" style="1" bestFit="1" customWidth="1"/>
    <col min="6421" max="6423" width="8.7109375" style="1"/>
    <col min="6424" max="6424" width="11.28515625" style="1" bestFit="1" customWidth="1"/>
    <col min="6425" max="6425" width="10.28515625" style="1" customWidth="1"/>
    <col min="6426" max="6426" width="14.42578125" style="1" bestFit="1" customWidth="1"/>
    <col min="6427" max="6657" width="8.7109375" style="1"/>
    <col min="6658" max="6658" width="2.5703125" style="1" customWidth="1"/>
    <col min="6659" max="6659" width="22.28515625" style="1" customWidth="1"/>
    <col min="6660" max="6660" width="10.42578125" style="1" customWidth="1"/>
    <col min="6661" max="6661" width="9.85546875" style="1" customWidth="1"/>
    <col min="6662" max="6662" width="9.5703125" style="1" customWidth="1"/>
    <col min="6663" max="6663" width="7.28515625" style="1" bestFit="1" customWidth="1"/>
    <col min="6664" max="6664" width="11.85546875" style="1" customWidth="1"/>
    <col min="6665" max="6666" width="9.42578125" style="1" bestFit="1" customWidth="1"/>
    <col min="6667" max="6667" width="8.85546875" style="1" bestFit="1" customWidth="1"/>
    <col min="6668" max="6668" width="10.42578125" style="1" customWidth="1"/>
    <col min="6669" max="6669" width="11.28515625" style="1" bestFit="1" customWidth="1"/>
    <col min="6670" max="6670" width="12.28515625" style="1" bestFit="1" customWidth="1"/>
    <col min="6671" max="6671" width="13.85546875" style="1" bestFit="1" customWidth="1"/>
    <col min="6672" max="6672" width="8.7109375" style="1"/>
    <col min="6673" max="6673" width="9.5703125" style="1" bestFit="1" customWidth="1"/>
    <col min="6674" max="6674" width="10.28515625" style="1" bestFit="1" customWidth="1"/>
    <col min="6675" max="6675" width="11.28515625" style="1" bestFit="1" customWidth="1"/>
    <col min="6676" max="6676" width="12.7109375" style="1" bestFit="1" customWidth="1"/>
    <col min="6677" max="6679" width="8.7109375" style="1"/>
    <col min="6680" max="6680" width="11.28515625" style="1" bestFit="1" customWidth="1"/>
    <col min="6681" max="6681" width="10.28515625" style="1" customWidth="1"/>
    <col min="6682" max="6682" width="14.42578125" style="1" bestFit="1" customWidth="1"/>
    <col min="6683" max="6913" width="8.7109375" style="1"/>
    <col min="6914" max="6914" width="2.5703125" style="1" customWidth="1"/>
    <col min="6915" max="6915" width="22.28515625" style="1" customWidth="1"/>
    <col min="6916" max="6916" width="10.42578125" style="1" customWidth="1"/>
    <col min="6917" max="6917" width="9.85546875" style="1" customWidth="1"/>
    <col min="6918" max="6918" width="9.5703125" style="1" customWidth="1"/>
    <col min="6919" max="6919" width="7.28515625" style="1" bestFit="1" customWidth="1"/>
    <col min="6920" max="6920" width="11.85546875" style="1" customWidth="1"/>
    <col min="6921" max="6922" width="9.42578125" style="1" bestFit="1" customWidth="1"/>
    <col min="6923" max="6923" width="8.85546875" style="1" bestFit="1" customWidth="1"/>
    <col min="6924" max="6924" width="10.42578125" style="1" customWidth="1"/>
    <col min="6925" max="6925" width="11.28515625" style="1" bestFit="1" customWidth="1"/>
    <col min="6926" max="6926" width="12.28515625" style="1" bestFit="1" customWidth="1"/>
    <col min="6927" max="6927" width="13.85546875" style="1" bestFit="1" customWidth="1"/>
    <col min="6928" max="6928" width="8.7109375" style="1"/>
    <col min="6929" max="6929" width="9.5703125" style="1" bestFit="1" customWidth="1"/>
    <col min="6930" max="6930" width="10.28515625" style="1" bestFit="1" customWidth="1"/>
    <col min="6931" max="6931" width="11.28515625" style="1" bestFit="1" customWidth="1"/>
    <col min="6932" max="6932" width="12.7109375" style="1" bestFit="1" customWidth="1"/>
    <col min="6933" max="6935" width="8.7109375" style="1"/>
    <col min="6936" max="6936" width="11.28515625" style="1" bestFit="1" customWidth="1"/>
    <col min="6937" max="6937" width="10.28515625" style="1" customWidth="1"/>
    <col min="6938" max="6938" width="14.42578125" style="1" bestFit="1" customWidth="1"/>
    <col min="6939" max="7169" width="8.7109375" style="1"/>
    <col min="7170" max="7170" width="2.5703125" style="1" customWidth="1"/>
    <col min="7171" max="7171" width="22.28515625" style="1" customWidth="1"/>
    <col min="7172" max="7172" width="10.42578125" style="1" customWidth="1"/>
    <col min="7173" max="7173" width="9.85546875" style="1" customWidth="1"/>
    <col min="7174" max="7174" width="9.5703125" style="1" customWidth="1"/>
    <col min="7175" max="7175" width="7.28515625" style="1" bestFit="1" customWidth="1"/>
    <col min="7176" max="7176" width="11.85546875" style="1" customWidth="1"/>
    <col min="7177" max="7178" width="9.42578125" style="1" bestFit="1" customWidth="1"/>
    <col min="7179" max="7179" width="8.85546875" style="1" bestFit="1" customWidth="1"/>
    <col min="7180" max="7180" width="10.42578125" style="1" customWidth="1"/>
    <col min="7181" max="7181" width="11.28515625" style="1" bestFit="1" customWidth="1"/>
    <col min="7182" max="7182" width="12.28515625" style="1" bestFit="1" customWidth="1"/>
    <col min="7183" max="7183" width="13.85546875" style="1" bestFit="1" customWidth="1"/>
    <col min="7184" max="7184" width="8.7109375" style="1"/>
    <col min="7185" max="7185" width="9.5703125" style="1" bestFit="1" customWidth="1"/>
    <col min="7186" max="7186" width="10.28515625" style="1" bestFit="1" customWidth="1"/>
    <col min="7187" max="7187" width="11.28515625" style="1" bestFit="1" customWidth="1"/>
    <col min="7188" max="7188" width="12.7109375" style="1" bestFit="1" customWidth="1"/>
    <col min="7189" max="7191" width="8.7109375" style="1"/>
    <col min="7192" max="7192" width="11.28515625" style="1" bestFit="1" customWidth="1"/>
    <col min="7193" max="7193" width="10.28515625" style="1" customWidth="1"/>
    <col min="7194" max="7194" width="14.42578125" style="1" bestFit="1" customWidth="1"/>
    <col min="7195" max="7425" width="8.7109375" style="1"/>
    <col min="7426" max="7426" width="2.5703125" style="1" customWidth="1"/>
    <col min="7427" max="7427" width="22.28515625" style="1" customWidth="1"/>
    <col min="7428" max="7428" width="10.42578125" style="1" customWidth="1"/>
    <col min="7429" max="7429" width="9.85546875" style="1" customWidth="1"/>
    <col min="7430" max="7430" width="9.5703125" style="1" customWidth="1"/>
    <col min="7431" max="7431" width="7.28515625" style="1" bestFit="1" customWidth="1"/>
    <col min="7432" max="7432" width="11.85546875" style="1" customWidth="1"/>
    <col min="7433" max="7434" width="9.42578125" style="1" bestFit="1" customWidth="1"/>
    <col min="7435" max="7435" width="8.85546875" style="1" bestFit="1" customWidth="1"/>
    <col min="7436" max="7436" width="10.42578125" style="1" customWidth="1"/>
    <col min="7437" max="7437" width="11.28515625" style="1" bestFit="1" customWidth="1"/>
    <col min="7438" max="7438" width="12.28515625" style="1" bestFit="1" customWidth="1"/>
    <col min="7439" max="7439" width="13.85546875" style="1" bestFit="1" customWidth="1"/>
    <col min="7440" max="7440" width="8.7109375" style="1"/>
    <col min="7441" max="7441" width="9.5703125" style="1" bestFit="1" customWidth="1"/>
    <col min="7442" max="7442" width="10.28515625" style="1" bestFit="1" customWidth="1"/>
    <col min="7443" max="7443" width="11.28515625" style="1" bestFit="1" customWidth="1"/>
    <col min="7444" max="7444" width="12.7109375" style="1" bestFit="1" customWidth="1"/>
    <col min="7445" max="7447" width="8.7109375" style="1"/>
    <col min="7448" max="7448" width="11.28515625" style="1" bestFit="1" customWidth="1"/>
    <col min="7449" max="7449" width="10.28515625" style="1" customWidth="1"/>
    <col min="7450" max="7450" width="14.42578125" style="1" bestFit="1" customWidth="1"/>
    <col min="7451" max="7681" width="8.7109375" style="1"/>
    <col min="7682" max="7682" width="2.5703125" style="1" customWidth="1"/>
    <col min="7683" max="7683" width="22.28515625" style="1" customWidth="1"/>
    <col min="7684" max="7684" width="10.42578125" style="1" customWidth="1"/>
    <col min="7685" max="7685" width="9.85546875" style="1" customWidth="1"/>
    <col min="7686" max="7686" width="9.5703125" style="1" customWidth="1"/>
    <col min="7687" max="7687" width="7.28515625" style="1" bestFit="1" customWidth="1"/>
    <col min="7688" max="7688" width="11.85546875" style="1" customWidth="1"/>
    <col min="7689" max="7690" width="9.42578125" style="1" bestFit="1" customWidth="1"/>
    <col min="7691" max="7691" width="8.85546875" style="1" bestFit="1" customWidth="1"/>
    <col min="7692" max="7692" width="10.42578125" style="1" customWidth="1"/>
    <col min="7693" max="7693" width="11.28515625" style="1" bestFit="1" customWidth="1"/>
    <col min="7694" max="7694" width="12.28515625" style="1" bestFit="1" customWidth="1"/>
    <col min="7695" max="7695" width="13.85546875" style="1" bestFit="1" customWidth="1"/>
    <col min="7696" max="7696" width="8.7109375" style="1"/>
    <col min="7697" max="7697" width="9.5703125" style="1" bestFit="1" customWidth="1"/>
    <col min="7698" max="7698" width="10.28515625" style="1" bestFit="1" customWidth="1"/>
    <col min="7699" max="7699" width="11.28515625" style="1" bestFit="1" customWidth="1"/>
    <col min="7700" max="7700" width="12.7109375" style="1" bestFit="1" customWidth="1"/>
    <col min="7701" max="7703" width="8.7109375" style="1"/>
    <col min="7704" max="7704" width="11.28515625" style="1" bestFit="1" customWidth="1"/>
    <col min="7705" max="7705" width="10.28515625" style="1" customWidth="1"/>
    <col min="7706" max="7706" width="14.42578125" style="1" bestFit="1" customWidth="1"/>
    <col min="7707" max="7937" width="8.7109375" style="1"/>
    <col min="7938" max="7938" width="2.5703125" style="1" customWidth="1"/>
    <col min="7939" max="7939" width="22.28515625" style="1" customWidth="1"/>
    <col min="7940" max="7940" width="10.42578125" style="1" customWidth="1"/>
    <col min="7941" max="7941" width="9.85546875" style="1" customWidth="1"/>
    <col min="7942" max="7942" width="9.5703125" style="1" customWidth="1"/>
    <col min="7943" max="7943" width="7.28515625" style="1" bestFit="1" customWidth="1"/>
    <col min="7944" max="7944" width="11.85546875" style="1" customWidth="1"/>
    <col min="7945" max="7946" width="9.42578125" style="1" bestFit="1" customWidth="1"/>
    <col min="7947" max="7947" width="8.85546875" style="1" bestFit="1" customWidth="1"/>
    <col min="7948" max="7948" width="10.42578125" style="1" customWidth="1"/>
    <col min="7949" max="7949" width="11.28515625" style="1" bestFit="1" customWidth="1"/>
    <col min="7950" max="7950" width="12.28515625" style="1" bestFit="1" customWidth="1"/>
    <col min="7951" max="7951" width="13.85546875" style="1" bestFit="1" customWidth="1"/>
    <col min="7952" max="7952" width="8.7109375" style="1"/>
    <col min="7953" max="7953" width="9.5703125" style="1" bestFit="1" customWidth="1"/>
    <col min="7954" max="7954" width="10.28515625" style="1" bestFit="1" customWidth="1"/>
    <col min="7955" max="7955" width="11.28515625" style="1" bestFit="1" customWidth="1"/>
    <col min="7956" max="7956" width="12.7109375" style="1" bestFit="1" customWidth="1"/>
    <col min="7957" max="7959" width="8.7109375" style="1"/>
    <col min="7960" max="7960" width="11.28515625" style="1" bestFit="1" customWidth="1"/>
    <col min="7961" max="7961" width="10.28515625" style="1" customWidth="1"/>
    <col min="7962" max="7962" width="14.42578125" style="1" bestFit="1" customWidth="1"/>
    <col min="7963" max="8193" width="8.7109375" style="1"/>
    <col min="8194" max="8194" width="2.5703125" style="1" customWidth="1"/>
    <col min="8195" max="8195" width="22.28515625" style="1" customWidth="1"/>
    <col min="8196" max="8196" width="10.42578125" style="1" customWidth="1"/>
    <col min="8197" max="8197" width="9.85546875" style="1" customWidth="1"/>
    <col min="8198" max="8198" width="9.5703125" style="1" customWidth="1"/>
    <col min="8199" max="8199" width="7.28515625" style="1" bestFit="1" customWidth="1"/>
    <col min="8200" max="8200" width="11.85546875" style="1" customWidth="1"/>
    <col min="8201" max="8202" width="9.42578125" style="1" bestFit="1" customWidth="1"/>
    <col min="8203" max="8203" width="8.85546875" style="1" bestFit="1" customWidth="1"/>
    <col min="8204" max="8204" width="10.42578125" style="1" customWidth="1"/>
    <col min="8205" max="8205" width="11.28515625" style="1" bestFit="1" customWidth="1"/>
    <col min="8206" max="8206" width="12.28515625" style="1" bestFit="1" customWidth="1"/>
    <col min="8207" max="8207" width="13.85546875" style="1" bestFit="1" customWidth="1"/>
    <col min="8208" max="8208" width="8.7109375" style="1"/>
    <col min="8209" max="8209" width="9.5703125" style="1" bestFit="1" customWidth="1"/>
    <col min="8210" max="8210" width="10.28515625" style="1" bestFit="1" customWidth="1"/>
    <col min="8211" max="8211" width="11.28515625" style="1" bestFit="1" customWidth="1"/>
    <col min="8212" max="8212" width="12.7109375" style="1" bestFit="1" customWidth="1"/>
    <col min="8213" max="8215" width="8.7109375" style="1"/>
    <col min="8216" max="8216" width="11.28515625" style="1" bestFit="1" customWidth="1"/>
    <col min="8217" max="8217" width="10.28515625" style="1" customWidth="1"/>
    <col min="8218" max="8218" width="14.42578125" style="1" bestFit="1" customWidth="1"/>
    <col min="8219" max="8449" width="8.7109375" style="1"/>
    <col min="8450" max="8450" width="2.5703125" style="1" customWidth="1"/>
    <col min="8451" max="8451" width="22.28515625" style="1" customWidth="1"/>
    <col min="8452" max="8452" width="10.42578125" style="1" customWidth="1"/>
    <col min="8453" max="8453" width="9.85546875" style="1" customWidth="1"/>
    <col min="8454" max="8454" width="9.5703125" style="1" customWidth="1"/>
    <col min="8455" max="8455" width="7.28515625" style="1" bestFit="1" customWidth="1"/>
    <col min="8456" max="8456" width="11.85546875" style="1" customWidth="1"/>
    <col min="8457" max="8458" width="9.42578125" style="1" bestFit="1" customWidth="1"/>
    <col min="8459" max="8459" width="8.85546875" style="1" bestFit="1" customWidth="1"/>
    <col min="8460" max="8460" width="10.42578125" style="1" customWidth="1"/>
    <col min="8461" max="8461" width="11.28515625" style="1" bestFit="1" customWidth="1"/>
    <col min="8462" max="8462" width="12.28515625" style="1" bestFit="1" customWidth="1"/>
    <col min="8463" max="8463" width="13.85546875" style="1" bestFit="1" customWidth="1"/>
    <col min="8464" max="8464" width="8.7109375" style="1"/>
    <col min="8465" max="8465" width="9.5703125" style="1" bestFit="1" customWidth="1"/>
    <col min="8466" max="8466" width="10.28515625" style="1" bestFit="1" customWidth="1"/>
    <col min="8467" max="8467" width="11.28515625" style="1" bestFit="1" customWidth="1"/>
    <col min="8468" max="8468" width="12.7109375" style="1" bestFit="1" customWidth="1"/>
    <col min="8469" max="8471" width="8.7109375" style="1"/>
    <col min="8472" max="8472" width="11.28515625" style="1" bestFit="1" customWidth="1"/>
    <col min="8473" max="8473" width="10.28515625" style="1" customWidth="1"/>
    <col min="8474" max="8474" width="14.42578125" style="1" bestFit="1" customWidth="1"/>
    <col min="8475" max="8705" width="8.7109375" style="1"/>
    <col min="8706" max="8706" width="2.5703125" style="1" customWidth="1"/>
    <col min="8707" max="8707" width="22.28515625" style="1" customWidth="1"/>
    <col min="8708" max="8708" width="10.42578125" style="1" customWidth="1"/>
    <col min="8709" max="8709" width="9.85546875" style="1" customWidth="1"/>
    <col min="8710" max="8710" width="9.5703125" style="1" customWidth="1"/>
    <col min="8711" max="8711" width="7.28515625" style="1" bestFit="1" customWidth="1"/>
    <col min="8712" max="8712" width="11.85546875" style="1" customWidth="1"/>
    <col min="8713" max="8714" width="9.42578125" style="1" bestFit="1" customWidth="1"/>
    <col min="8715" max="8715" width="8.85546875" style="1" bestFit="1" customWidth="1"/>
    <col min="8716" max="8716" width="10.42578125" style="1" customWidth="1"/>
    <col min="8717" max="8717" width="11.28515625" style="1" bestFit="1" customWidth="1"/>
    <col min="8718" max="8718" width="12.28515625" style="1" bestFit="1" customWidth="1"/>
    <col min="8719" max="8719" width="13.85546875" style="1" bestFit="1" customWidth="1"/>
    <col min="8720" max="8720" width="8.7109375" style="1"/>
    <col min="8721" max="8721" width="9.5703125" style="1" bestFit="1" customWidth="1"/>
    <col min="8722" max="8722" width="10.28515625" style="1" bestFit="1" customWidth="1"/>
    <col min="8723" max="8723" width="11.28515625" style="1" bestFit="1" customWidth="1"/>
    <col min="8724" max="8724" width="12.7109375" style="1" bestFit="1" customWidth="1"/>
    <col min="8725" max="8727" width="8.7109375" style="1"/>
    <col min="8728" max="8728" width="11.28515625" style="1" bestFit="1" customWidth="1"/>
    <col min="8729" max="8729" width="10.28515625" style="1" customWidth="1"/>
    <col min="8730" max="8730" width="14.42578125" style="1" bestFit="1" customWidth="1"/>
    <col min="8731" max="8961" width="8.7109375" style="1"/>
    <col min="8962" max="8962" width="2.5703125" style="1" customWidth="1"/>
    <col min="8963" max="8963" width="22.28515625" style="1" customWidth="1"/>
    <col min="8964" max="8964" width="10.42578125" style="1" customWidth="1"/>
    <col min="8965" max="8965" width="9.85546875" style="1" customWidth="1"/>
    <col min="8966" max="8966" width="9.5703125" style="1" customWidth="1"/>
    <col min="8967" max="8967" width="7.28515625" style="1" bestFit="1" customWidth="1"/>
    <col min="8968" max="8968" width="11.85546875" style="1" customWidth="1"/>
    <col min="8969" max="8970" width="9.42578125" style="1" bestFit="1" customWidth="1"/>
    <col min="8971" max="8971" width="8.85546875" style="1" bestFit="1" customWidth="1"/>
    <col min="8972" max="8972" width="10.42578125" style="1" customWidth="1"/>
    <col min="8973" max="8973" width="11.28515625" style="1" bestFit="1" customWidth="1"/>
    <col min="8974" max="8974" width="12.28515625" style="1" bestFit="1" customWidth="1"/>
    <col min="8975" max="8975" width="13.85546875" style="1" bestFit="1" customWidth="1"/>
    <col min="8976" max="8976" width="8.7109375" style="1"/>
    <col min="8977" max="8977" width="9.5703125" style="1" bestFit="1" customWidth="1"/>
    <col min="8978" max="8978" width="10.28515625" style="1" bestFit="1" customWidth="1"/>
    <col min="8979" max="8979" width="11.28515625" style="1" bestFit="1" customWidth="1"/>
    <col min="8980" max="8980" width="12.7109375" style="1" bestFit="1" customWidth="1"/>
    <col min="8981" max="8983" width="8.7109375" style="1"/>
    <col min="8984" max="8984" width="11.28515625" style="1" bestFit="1" customWidth="1"/>
    <col min="8985" max="8985" width="10.28515625" style="1" customWidth="1"/>
    <col min="8986" max="8986" width="14.42578125" style="1" bestFit="1" customWidth="1"/>
    <col min="8987" max="9217" width="8.7109375" style="1"/>
    <col min="9218" max="9218" width="2.5703125" style="1" customWidth="1"/>
    <col min="9219" max="9219" width="22.28515625" style="1" customWidth="1"/>
    <col min="9220" max="9220" width="10.42578125" style="1" customWidth="1"/>
    <col min="9221" max="9221" width="9.85546875" style="1" customWidth="1"/>
    <col min="9222" max="9222" width="9.5703125" style="1" customWidth="1"/>
    <col min="9223" max="9223" width="7.28515625" style="1" bestFit="1" customWidth="1"/>
    <col min="9224" max="9224" width="11.85546875" style="1" customWidth="1"/>
    <col min="9225" max="9226" width="9.42578125" style="1" bestFit="1" customWidth="1"/>
    <col min="9227" max="9227" width="8.85546875" style="1" bestFit="1" customWidth="1"/>
    <col min="9228" max="9228" width="10.42578125" style="1" customWidth="1"/>
    <col min="9229" max="9229" width="11.28515625" style="1" bestFit="1" customWidth="1"/>
    <col min="9230" max="9230" width="12.28515625" style="1" bestFit="1" customWidth="1"/>
    <col min="9231" max="9231" width="13.85546875" style="1" bestFit="1" customWidth="1"/>
    <col min="9232" max="9232" width="8.7109375" style="1"/>
    <col min="9233" max="9233" width="9.5703125" style="1" bestFit="1" customWidth="1"/>
    <col min="9234" max="9234" width="10.28515625" style="1" bestFit="1" customWidth="1"/>
    <col min="9235" max="9235" width="11.28515625" style="1" bestFit="1" customWidth="1"/>
    <col min="9236" max="9236" width="12.7109375" style="1" bestFit="1" customWidth="1"/>
    <col min="9237" max="9239" width="8.7109375" style="1"/>
    <col min="9240" max="9240" width="11.28515625" style="1" bestFit="1" customWidth="1"/>
    <col min="9241" max="9241" width="10.28515625" style="1" customWidth="1"/>
    <col min="9242" max="9242" width="14.42578125" style="1" bestFit="1" customWidth="1"/>
    <col min="9243" max="9473" width="8.7109375" style="1"/>
    <col min="9474" max="9474" width="2.5703125" style="1" customWidth="1"/>
    <col min="9475" max="9475" width="22.28515625" style="1" customWidth="1"/>
    <col min="9476" max="9476" width="10.42578125" style="1" customWidth="1"/>
    <col min="9477" max="9477" width="9.85546875" style="1" customWidth="1"/>
    <col min="9478" max="9478" width="9.5703125" style="1" customWidth="1"/>
    <col min="9479" max="9479" width="7.28515625" style="1" bestFit="1" customWidth="1"/>
    <col min="9480" max="9480" width="11.85546875" style="1" customWidth="1"/>
    <col min="9481" max="9482" width="9.42578125" style="1" bestFit="1" customWidth="1"/>
    <col min="9483" max="9483" width="8.85546875" style="1" bestFit="1" customWidth="1"/>
    <col min="9484" max="9484" width="10.42578125" style="1" customWidth="1"/>
    <col min="9485" max="9485" width="11.28515625" style="1" bestFit="1" customWidth="1"/>
    <col min="9486" max="9486" width="12.28515625" style="1" bestFit="1" customWidth="1"/>
    <col min="9487" max="9487" width="13.85546875" style="1" bestFit="1" customWidth="1"/>
    <col min="9488" max="9488" width="8.7109375" style="1"/>
    <col min="9489" max="9489" width="9.5703125" style="1" bestFit="1" customWidth="1"/>
    <col min="9490" max="9490" width="10.28515625" style="1" bestFit="1" customWidth="1"/>
    <col min="9491" max="9491" width="11.28515625" style="1" bestFit="1" customWidth="1"/>
    <col min="9492" max="9492" width="12.7109375" style="1" bestFit="1" customWidth="1"/>
    <col min="9493" max="9495" width="8.7109375" style="1"/>
    <col min="9496" max="9496" width="11.28515625" style="1" bestFit="1" customWidth="1"/>
    <col min="9497" max="9497" width="10.28515625" style="1" customWidth="1"/>
    <col min="9498" max="9498" width="14.42578125" style="1" bestFit="1" customWidth="1"/>
    <col min="9499" max="9729" width="8.7109375" style="1"/>
    <col min="9730" max="9730" width="2.5703125" style="1" customWidth="1"/>
    <col min="9731" max="9731" width="22.28515625" style="1" customWidth="1"/>
    <col min="9732" max="9732" width="10.42578125" style="1" customWidth="1"/>
    <col min="9733" max="9733" width="9.85546875" style="1" customWidth="1"/>
    <col min="9734" max="9734" width="9.5703125" style="1" customWidth="1"/>
    <col min="9735" max="9735" width="7.28515625" style="1" bestFit="1" customWidth="1"/>
    <col min="9736" max="9736" width="11.85546875" style="1" customWidth="1"/>
    <col min="9737" max="9738" width="9.42578125" style="1" bestFit="1" customWidth="1"/>
    <col min="9739" max="9739" width="8.85546875" style="1" bestFit="1" customWidth="1"/>
    <col min="9740" max="9740" width="10.42578125" style="1" customWidth="1"/>
    <col min="9741" max="9741" width="11.28515625" style="1" bestFit="1" customWidth="1"/>
    <col min="9742" max="9742" width="12.28515625" style="1" bestFit="1" customWidth="1"/>
    <col min="9743" max="9743" width="13.85546875" style="1" bestFit="1" customWidth="1"/>
    <col min="9744" max="9744" width="8.7109375" style="1"/>
    <col min="9745" max="9745" width="9.5703125" style="1" bestFit="1" customWidth="1"/>
    <col min="9746" max="9746" width="10.28515625" style="1" bestFit="1" customWidth="1"/>
    <col min="9747" max="9747" width="11.28515625" style="1" bestFit="1" customWidth="1"/>
    <col min="9748" max="9748" width="12.7109375" style="1" bestFit="1" customWidth="1"/>
    <col min="9749" max="9751" width="8.7109375" style="1"/>
    <col min="9752" max="9752" width="11.28515625" style="1" bestFit="1" customWidth="1"/>
    <col min="9753" max="9753" width="10.28515625" style="1" customWidth="1"/>
    <col min="9754" max="9754" width="14.42578125" style="1" bestFit="1" customWidth="1"/>
    <col min="9755" max="9985" width="8.7109375" style="1"/>
    <col min="9986" max="9986" width="2.5703125" style="1" customWidth="1"/>
    <col min="9987" max="9987" width="22.28515625" style="1" customWidth="1"/>
    <col min="9988" max="9988" width="10.42578125" style="1" customWidth="1"/>
    <col min="9989" max="9989" width="9.85546875" style="1" customWidth="1"/>
    <col min="9990" max="9990" width="9.5703125" style="1" customWidth="1"/>
    <col min="9991" max="9991" width="7.28515625" style="1" bestFit="1" customWidth="1"/>
    <col min="9992" max="9992" width="11.85546875" style="1" customWidth="1"/>
    <col min="9993" max="9994" width="9.42578125" style="1" bestFit="1" customWidth="1"/>
    <col min="9995" max="9995" width="8.85546875" style="1" bestFit="1" customWidth="1"/>
    <col min="9996" max="9996" width="10.42578125" style="1" customWidth="1"/>
    <col min="9997" max="9997" width="11.28515625" style="1" bestFit="1" customWidth="1"/>
    <col min="9998" max="9998" width="12.28515625" style="1" bestFit="1" customWidth="1"/>
    <col min="9999" max="9999" width="13.85546875" style="1" bestFit="1" customWidth="1"/>
    <col min="10000" max="10000" width="8.7109375" style="1"/>
    <col min="10001" max="10001" width="9.5703125" style="1" bestFit="1" customWidth="1"/>
    <col min="10002" max="10002" width="10.28515625" style="1" bestFit="1" customWidth="1"/>
    <col min="10003" max="10003" width="11.28515625" style="1" bestFit="1" customWidth="1"/>
    <col min="10004" max="10004" width="12.7109375" style="1" bestFit="1" customWidth="1"/>
    <col min="10005" max="10007" width="8.7109375" style="1"/>
    <col min="10008" max="10008" width="11.28515625" style="1" bestFit="1" customWidth="1"/>
    <col min="10009" max="10009" width="10.28515625" style="1" customWidth="1"/>
    <col min="10010" max="10010" width="14.42578125" style="1" bestFit="1" customWidth="1"/>
    <col min="10011" max="10241" width="8.7109375" style="1"/>
    <col min="10242" max="10242" width="2.5703125" style="1" customWidth="1"/>
    <col min="10243" max="10243" width="22.28515625" style="1" customWidth="1"/>
    <col min="10244" max="10244" width="10.42578125" style="1" customWidth="1"/>
    <col min="10245" max="10245" width="9.85546875" style="1" customWidth="1"/>
    <col min="10246" max="10246" width="9.5703125" style="1" customWidth="1"/>
    <col min="10247" max="10247" width="7.28515625" style="1" bestFit="1" customWidth="1"/>
    <col min="10248" max="10248" width="11.85546875" style="1" customWidth="1"/>
    <col min="10249" max="10250" width="9.42578125" style="1" bestFit="1" customWidth="1"/>
    <col min="10251" max="10251" width="8.85546875" style="1" bestFit="1" customWidth="1"/>
    <col min="10252" max="10252" width="10.42578125" style="1" customWidth="1"/>
    <col min="10253" max="10253" width="11.28515625" style="1" bestFit="1" customWidth="1"/>
    <col min="10254" max="10254" width="12.28515625" style="1" bestFit="1" customWidth="1"/>
    <col min="10255" max="10255" width="13.85546875" style="1" bestFit="1" customWidth="1"/>
    <col min="10256" max="10256" width="8.7109375" style="1"/>
    <col min="10257" max="10257" width="9.5703125" style="1" bestFit="1" customWidth="1"/>
    <col min="10258" max="10258" width="10.28515625" style="1" bestFit="1" customWidth="1"/>
    <col min="10259" max="10259" width="11.28515625" style="1" bestFit="1" customWidth="1"/>
    <col min="10260" max="10260" width="12.7109375" style="1" bestFit="1" customWidth="1"/>
    <col min="10261" max="10263" width="8.7109375" style="1"/>
    <col min="10264" max="10264" width="11.28515625" style="1" bestFit="1" customWidth="1"/>
    <col min="10265" max="10265" width="10.28515625" style="1" customWidth="1"/>
    <col min="10266" max="10266" width="14.42578125" style="1" bestFit="1" customWidth="1"/>
    <col min="10267" max="10497" width="8.7109375" style="1"/>
    <col min="10498" max="10498" width="2.5703125" style="1" customWidth="1"/>
    <col min="10499" max="10499" width="22.28515625" style="1" customWidth="1"/>
    <col min="10500" max="10500" width="10.42578125" style="1" customWidth="1"/>
    <col min="10501" max="10501" width="9.85546875" style="1" customWidth="1"/>
    <col min="10502" max="10502" width="9.5703125" style="1" customWidth="1"/>
    <col min="10503" max="10503" width="7.28515625" style="1" bestFit="1" customWidth="1"/>
    <col min="10504" max="10504" width="11.85546875" style="1" customWidth="1"/>
    <col min="10505" max="10506" width="9.42578125" style="1" bestFit="1" customWidth="1"/>
    <col min="10507" max="10507" width="8.85546875" style="1" bestFit="1" customWidth="1"/>
    <col min="10508" max="10508" width="10.42578125" style="1" customWidth="1"/>
    <col min="10509" max="10509" width="11.28515625" style="1" bestFit="1" customWidth="1"/>
    <col min="10510" max="10510" width="12.28515625" style="1" bestFit="1" customWidth="1"/>
    <col min="10511" max="10511" width="13.85546875" style="1" bestFit="1" customWidth="1"/>
    <col min="10512" max="10512" width="8.7109375" style="1"/>
    <col min="10513" max="10513" width="9.5703125" style="1" bestFit="1" customWidth="1"/>
    <col min="10514" max="10514" width="10.28515625" style="1" bestFit="1" customWidth="1"/>
    <col min="10515" max="10515" width="11.28515625" style="1" bestFit="1" customWidth="1"/>
    <col min="10516" max="10516" width="12.7109375" style="1" bestFit="1" customWidth="1"/>
    <col min="10517" max="10519" width="8.7109375" style="1"/>
    <col min="10520" max="10520" width="11.28515625" style="1" bestFit="1" customWidth="1"/>
    <col min="10521" max="10521" width="10.28515625" style="1" customWidth="1"/>
    <col min="10522" max="10522" width="14.42578125" style="1" bestFit="1" customWidth="1"/>
    <col min="10523" max="10753" width="8.7109375" style="1"/>
    <col min="10754" max="10754" width="2.5703125" style="1" customWidth="1"/>
    <col min="10755" max="10755" width="22.28515625" style="1" customWidth="1"/>
    <col min="10756" max="10756" width="10.42578125" style="1" customWidth="1"/>
    <col min="10757" max="10757" width="9.85546875" style="1" customWidth="1"/>
    <col min="10758" max="10758" width="9.5703125" style="1" customWidth="1"/>
    <col min="10759" max="10759" width="7.28515625" style="1" bestFit="1" customWidth="1"/>
    <col min="10760" max="10760" width="11.85546875" style="1" customWidth="1"/>
    <col min="10761" max="10762" width="9.42578125" style="1" bestFit="1" customWidth="1"/>
    <col min="10763" max="10763" width="8.85546875" style="1" bestFit="1" customWidth="1"/>
    <col min="10764" max="10764" width="10.42578125" style="1" customWidth="1"/>
    <col min="10765" max="10765" width="11.28515625" style="1" bestFit="1" customWidth="1"/>
    <col min="10766" max="10766" width="12.28515625" style="1" bestFit="1" customWidth="1"/>
    <col min="10767" max="10767" width="13.85546875" style="1" bestFit="1" customWidth="1"/>
    <col min="10768" max="10768" width="8.7109375" style="1"/>
    <col min="10769" max="10769" width="9.5703125" style="1" bestFit="1" customWidth="1"/>
    <col min="10770" max="10770" width="10.28515625" style="1" bestFit="1" customWidth="1"/>
    <col min="10771" max="10771" width="11.28515625" style="1" bestFit="1" customWidth="1"/>
    <col min="10772" max="10772" width="12.7109375" style="1" bestFit="1" customWidth="1"/>
    <col min="10773" max="10775" width="8.7109375" style="1"/>
    <col min="10776" max="10776" width="11.28515625" style="1" bestFit="1" customWidth="1"/>
    <col min="10777" max="10777" width="10.28515625" style="1" customWidth="1"/>
    <col min="10778" max="10778" width="14.42578125" style="1" bestFit="1" customWidth="1"/>
    <col min="10779" max="11009" width="8.7109375" style="1"/>
    <col min="11010" max="11010" width="2.5703125" style="1" customWidth="1"/>
    <col min="11011" max="11011" width="22.28515625" style="1" customWidth="1"/>
    <col min="11012" max="11012" width="10.42578125" style="1" customWidth="1"/>
    <col min="11013" max="11013" width="9.85546875" style="1" customWidth="1"/>
    <col min="11014" max="11014" width="9.5703125" style="1" customWidth="1"/>
    <col min="11015" max="11015" width="7.28515625" style="1" bestFit="1" customWidth="1"/>
    <col min="11016" max="11016" width="11.85546875" style="1" customWidth="1"/>
    <col min="11017" max="11018" width="9.42578125" style="1" bestFit="1" customWidth="1"/>
    <col min="11019" max="11019" width="8.85546875" style="1" bestFit="1" customWidth="1"/>
    <col min="11020" max="11020" width="10.42578125" style="1" customWidth="1"/>
    <col min="11021" max="11021" width="11.28515625" style="1" bestFit="1" customWidth="1"/>
    <col min="11022" max="11022" width="12.28515625" style="1" bestFit="1" customWidth="1"/>
    <col min="11023" max="11023" width="13.85546875" style="1" bestFit="1" customWidth="1"/>
    <col min="11024" max="11024" width="8.7109375" style="1"/>
    <col min="11025" max="11025" width="9.5703125" style="1" bestFit="1" customWidth="1"/>
    <col min="11026" max="11026" width="10.28515625" style="1" bestFit="1" customWidth="1"/>
    <col min="11027" max="11027" width="11.28515625" style="1" bestFit="1" customWidth="1"/>
    <col min="11028" max="11028" width="12.7109375" style="1" bestFit="1" customWidth="1"/>
    <col min="11029" max="11031" width="8.7109375" style="1"/>
    <col min="11032" max="11032" width="11.28515625" style="1" bestFit="1" customWidth="1"/>
    <col min="11033" max="11033" width="10.28515625" style="1" customWidth="1"/>
    <col min="11034" max="11034" width="14.42578125" style="1" bestFit="1" customWidth="1"/>
    <col min="11035" max="11265" width="8.7109375" style="1"/>
    <col min="11266" max="11266" width="2.5703125" style="1" customWidth="1"/>
    <col min="11267" max="11267" width="22.28515625" style="1" customWidth="1"/>
    <col min="11268" max="11268" width="10.42578125" style="1" customWidth="1"/>
    <col min="11269" max="11269" width="9.85546875" style="1" customWidth="1"/>
    <col min="11270" max="11270" width="9.5703125" style="1" customWidth="1"/>
    <col min="11271" max="11271" width="7.28515625" style="1" bestFit="1" customWidth="1"/>
    <col min="11272" max="11272" width="11.85546875" style="1" customWidth="1"/>
    <col min="11273" max="11274" width="9.42578125" style="1" bestFit="1" customWidth="1"/>
    <col min="11275" max="11275" width="8.85546875" style="1" bestFit="1" customWidth="1"/>
    <col min="11276" max="11276" width="10.42578125" style="1" customWidth="1"/>
    <col min="11277" max="11277" width="11.28515625" style="1" bestFit="1" customWidth="1"/>
    <col min="11278" max="11278" width="12.28515625" style="1" bestFit="1" customWidth="1"/>
    <col min="11279" max="11279" width="13.85546875" style="1" bestFit="1" customWidth="1"/>
    <col min="11280" max="11280" width="8.7109375" style="1"/>
    <col min="11281" max="11281" width="9.5703125" style="1" bestFit="1" customWidth="1"/>
    <col min="11282" max="11282" width="10.28515625" style="1" bestFit="1" customWidth="1"/>
    <col min="11283" max="11283" width="11.28515625" style="1" bestFit="1" customWidth="1"/>
    <col min="11284" max="11284" width="12.7109375" style="1" bestFit="1" customWidth="1"/>
    <col min="11285" max="11287" width="8.7109375" style="1"/>
    <col min="11288" max="11288" width="11.28515625" style="1" bestFit="1" customWidth="1"/>
    <col min="11289" max="11289" width="10.28515625" style="1" customWidth="1"/>
    <col min="11290" max="11290" width="14.42578125" style="1" bestFit="1" customWidth="1"/>
    <col min="11291" max="11521" width="8.7109375" style="1"/>
    <col min="11522" max="11522" width="2.5703125" style="1" customWidth="1"/>
    <col min="11523" max="11523" width="22.28515625" style="1" customWidth="1"/>
    <col min="11524" max="11524" width="10.42578125" style="1" customWidth="1"/>
    <col min="11525" max="11525" width="9.85546875" style="1" customWidth="1"/>
    <col min="11526" max="11526" width="9.5703125" style="1" customWidth="1"/>
    <col min="11527" max="11527" width="7.28515625" style="1" bestFit="1" customWidth="1"/>
    <col min="11528" max="11528" width="11.85546875" style="1" customWidth="1"/>
    <col min="11529" max="11530" width="9.42578125" style="1" bestFit="1" customWidth="1"/>
    <col min="11531" max="11531" width="8.85546875" style="1" bestFit="1" customWidth="1"/>
    <col min="11532" max="11532" width="10.42578125" style="1" customWidth="1"/>
    <col min="11533" max="11533" width="11.28515625" style="1" bestFit="1" customWidth="1"/>
    <col min="11534" max="11534" width="12.28515625" style="1" bestFit="1" customWidth="1"/>
    <col min="11535" max="11535" width="13.85546875" style="1" bestFit="1" customWidth="1"/>
    <col min="11536" max="11536" width="8.7109375" style="1"/>
    <col min="11537" max="11537" width="9.5703125" style="1" bestFit="1" customWidth="1"/>
    <col min="11538" max="11538" width="10.28515625" style="1" bestFit="1" customWidth="1"/>
    <col min="11539" max="11539" width="11.28515625" style="1" bestFit="1" customWidth="1"/>
    <col min="11540" max="11540" width="12.7109375" style="1" bestFit="1" customWidth="1"/>
    <col min="11541" max="11543" width="8.7109375" style="1"/>
    <col min="11544" max="11544" width="11.28515625" style="1" bestFit="1" customWidth="1"/>
    <col min="11545" max="11545" width="10.28515625" style="1" customWidth="1"/>
    <col min="11546" max="11546" width="14.42578125" style="1" bestFit="1" customWidth="1"/>
    <col min="11547" max="11777" width="8.7109375" style="1"/>
    <col min="11778" max="11778" width="2.5703125" style="1" customWidth="1"/>
    <col min="11779" max="11779" width="22.28515625" style="1" customWidth="1"/>
    <col min="11780" max="11780" width="10.42578125" style="1" customWidth="1"/>
    <col min="11781" max="11781" width="9.85546875" style="1" customWidth="1"/>
    <col min="11782" max="11782" width="9.5703125" style="1" customWidth="1"/>
    <col min="11783" max="11783" width="7.28515625" style="1" bestFit="1" customWidth="1"/>
    <col min="11784" max="11784" width="11.85546875" style="1" customWidth="1"/>
    <col min="11785" max="11786" width="9.42578125" style="1" bestFit="1" customWidth="1"/>
    <col min="11787" max="11787" width="8.85546875" style="1" bestFit="1" customWidth="1"/>
    <col min="11788" max="11788" width="10.42578125" style="1" customWidth="1"/>
    <col min="11789" max="11789" width="11.28515625" style="1" bestFit="1" customWidth="1"/>
    <col min="11790" max="11790" width="12.28515625" style="1" bestFit="1" customWidth="1"/>
    <col min="11791" max="11791" width="13.85546875" style="1" bestFit="1" customWidth="1"/>
    <col min="11792" max="11792" width="8.7109375" style="1"/>
    <col min="11793" max="11793" width="9.5703125" style="1" bestFit="1" customWidth="1"/>
    <col min="11794" max="11794" width="10.28515625" style="1" bestFit="1" customWidth="1"/>
    <col min="11795" max="11795" width="11.28515625" style="1" bestFit="1" customWidth="1"/>
    <col min="11796" max="11796" width="12.7109375" style="1" bestFit="1" customWidth="1"/>
    <col min="11797" max="11799" width="8.7109375" style="1"/>
    <col min="11800" max="11800" width="11.28515625" style="1" bestFit="1" customWidth="1"/>
    <col min="11801" max="11801" width="10.28515625" style="1" customWidth="1"/>
    <col min="11802" max="11802" width="14.42578125" style="1" bestFit="1" customWidth="1"/>
    <col min="11803" max="12033" width="8.7109375" style="1"/>
    <col min="12034" max="12034" width="2.5703125" style="1" customWidth="1"/>
    <col min="12035" max="12035" width="22.28515625" style="1" customWidth="1"/>
    <col min="12036" max="12036" width="10.42578125" style="1" customWidth="1"/>
    <col min="12037" max="12037" width="9.85546875" style="1" customWidth="1"/>
    <col min="12038" max="12038" width="9.5703125" style="1" customWidth="1"/>
    <col min="12039" max="12039" width="7.28515625" style="1" bestFit="1" customWidth="1"/>
    <col min="12040" max="12040" width="11.85546875" style="1" customWidth="1"/>
    <col min="12041" max="12042" width="9.42578125" style="1" bestFit="1" customWidth="1"/>
    <col min="12043" max="12043" width="8.85546875" style="1" bestFit="1" customWidth="1"/>
    <col min="12044" max="12044" width="10.42578125" style="1" customWidth="1"/>
    <col min="12045" max="12045" width="11.28515625" style="1" bestFit="1" customWidth="1"/>
    <col min="12046" max="12046" width="12.28515625" style="1" bestFit="1" customWidth="1"/>
    <col min="12047" max="12047" width="13.85546875" style="1" bestFit="1" customWidth="1"/>
    <col min="12048" max="12048" width="8.7109375" style="1"/>
    <col min="12049" max="12049" width="9.5703125" style="1" bestFit="1" customWidth="1"/>
    <col min="12050" max="12050" width="10.28515625" style="1" bestFit="1" customWidth="1"/>
    <col min="12051" max="12051" width="11.28515625" style="1" bestFit="1" customWidth="1"/>
    <col min="12052" max="12052" width="12.7109375" style="1" bestFit="1" customWidth="1"/>
    <col min="12053" max="12055" width="8.7109375" style="1"/>
    <col min="12056" max="12056" width="11.28515625" style="1" bestFit="1" customWidth="1"/>
    <col min="12057" max="12057" width="10.28515625" style="1" customWidth="1"/>
    <col min="12058" max="12058" width="14.42578125" style="1" bestFit="1" customWidth="1"/>
    <col min="12059" max="12289" width="8.7109375" style="1"/>
    <col min="12290" max="12290" width="2.5703125" style="1" customWidth="1"/>
    <col min="12291" max="12291" width="22.28515625" style="1" customWidth="1"/>
    <col min="12292" max="12292" width="10.42578125" style="1" customWidth="1"/>
    <col min="12293" max="12293" width="9.85546875" style="1" customWidth="1"/>
    <col min="12294" max="12294" width="9.5703125" style="1" customWidth="1"/>
    <col min="12295" max="12295" width="7.28515625" style="1" bestFit="1" customWidth="1"/>
    <col min="12296" max="12296" width="11.85546875" style="1" customWidth="1"/>
    <col min="12297" max="12298" width="9.42578125" style="1" bestFit="1" customWidth="1"/>
    <col min="12299" max="12299" width="8.85546875" style="1" bestFit="1" customWidth="1"/>
    <col min="12300" max="12300" width="10.42578125" style="1" customWidth="1"/>
    <col min="12301" max="12301" width="11.28515625" style="1" bestFit="1" customWidth="1"/>
    <col min="12302" max="12302" width="12.28515625" style="1" bestFit="1" customWidth="1"/>
    <col min="12303" max="12303" width="13.85546875" style="1" bestFit="1" customWidth="1"/>
    <col min="12304" max="12304" width="8.7109375" style="1"/>
    <col min="12305" max="12305" width="9.5703125" style="1" bestFit="1" customWidth="1"/>
    <col min="12306" max="12306" width="10.28515625" style="1" bestFit="1" customWidth="1"/>
    <col min="12307" max="12307" width="11.28515625" style="1" bestFit="1" customWidth="1"/>
    <col min="12308" max="12308" width="12.7109375" style="1" bestFit="1" customWidth="1"/>
    <col min="12309" max="12311" width="8.7109375" style="1"/>
    <col min="12312" max="12312" width="11.28515625" style="1" bestFit="1" customWidth="1"/>
    <col min="12313" max="12313" width="10.28515625" style="1" customWidth="1"/>
    <col min="12314" max="12314" width="14.42578125" style="1" bestFit="1" customWidth="1"/>
    <col min="12315" max="12545" width="8.7109375" style="1"/>
    <col min="12546" max="12546" width="2.5703125" style="1" customWidth="1"/>
    <col min="12547" max="12547" width="22.28515625" style="1" customWidth="1"/>
    <col min="12548" max="12548" width="10.42578125" style="1" customWidth="1"/>
    <col min="12549" max="12549" width="9.85546875" style="1" customWidth="1"/>
    <col min="12550" max="12550" width="9.5703125" style="1" customWidth="1"/>
    <col min="12551" max="12551" width="7.28515625" style="1" bestFit="1" customWidth="1"/>
    <col min="12552" max="12552" width="11.85546875" style="1" customWidth="1"/>
    <col min="12553" max="12554" width="9.42578125" style="1" bestFit="1" customWidth="1"/>
    <col min="12555" max="12555" width="8.85546875" style="1" bestFit="1" customWidth="1"/>
    <col min="12556" max="12556" width="10.42578125" style="1" customWidth="1"/>
    <col min="12557" max="12557" width="11.28515625" style="1" bestFit="1" customWidth="1"/>
    <col min="12558" max="12558" width="12.28515625" style="1" bestFit="1" customWidth="1"/>
    <col min="12559" max="12559" width="13.85546875" style="1" bestFit="1" customWidth="1"/>
    <col min="12560" max="12560" width="8.7109375" style="1"/>
    <col min="12561" max="12561" width="9.5703125" style="1" bestFit="1" customWidth="1"/>
    <col min="12562" max="12562" width="10.28515625" style="1" bestFit="1" customWidth="1"/>
    <col min="12563" max="12563" width="11.28515625" style="1" bestFit="1" customWidth="1"/>
    <col min="12564" max="12564" width="12.7109375" style="1" bestFit="1" customWidth="1"/>
    <col min="12565" max="12567" width="8.7109375" style="1"/>
    <col min="12568" max="12568" width="11.28515625" style="1" bestFit="1" customWidth="1"/>
    <col min="12569" max="12569" width="10.28515625" style="1" customWidth="1"/>
    <col min="12570" max="12570" width="14.42578125" style="1" bestFit="1" customWidth="1"/>
    <col min="12571" max="12801" width="8.7109375" style="1"/>
    <col min="12802" max="12802" width="2.5703125" style="1" customWidth="1"/>
    <col min="12803" max="12803" width="22.28515625" style="1" customWidth="1"/>
    <col min="12804" max="12804" width="10.42578125" style="1" customWidth="1"/>
    <col min="12805" max="12805" width="9.85546875" style="1" customWidth="1"/>
    <col min="12806" max="12806" width="9.5703125" style="1" customWidth="1"/>
    <col min="12807" max="12807" width="7.28515625" style="1" bestFit="1" customWidth="1"/>
    <col min="12808" max="12808" width="11.85546875" style="1" customWidth="1"/>
    <col min="12809" max="12810" width="9.42578125" style="1" bestFit="1" customWidth="1"/>
    <col min="12811" max="12811" width="8.85546875" style="1" bestFit="1" customWidth="1"/>
    <col min="12812" max="12812" width="10.42578125" style="1" customWidth="1"/>
    <col min="12813" max="12813" width="11.28515625" style="1" bestFit="1" customWidth="1"/>
    <col min="12814" max="12814" width="12.28515625" style="1" bestFit="1" customWidth="1"/>
    <col min="12815" max="12815" width="13.85546875" style="1" bestFit="1" customWidth="1"/>
    <col min="12816" max="12816" width="8.7109375" style="1"/>
    <col min="12817" max="12817" width="9.5703125" style="1" bestFit="1" customWidth="1"/>
    <col min="12818" max="12818" width="10.28515625" style="1" bestFit="1" customWidth="1"/>
    <col min="12819" max="12819" width="11.28515625" style="1" bestFit="1" customWidth="1"/>
    <col min="12820" max="12820" width="12.7109375" style="1" bestFit="1" customWidth="1"/>
    <col min="12821" max="12823" width="8.7109375" style="1"/>
    <col min="12824" max="12824" width="11.28515625" style="1" bestFit="1" customWidth="1"/>
    <col min="12825" max="12825" width="10.28515625" style="1" customWidth="1"/>
    <col min="12826" max="12826" width="14.42578125" style="1" bestFit="1" customWidth="1"/>
    <col min="12827" max="13057" width="8.7109375" style="1"/>
    <col min="13058" max="13058" width="2.5703125" style="1" customWidth="1"/>
    <col min="13059" max="13059" width="22.28515625" style="1" customWidth="1"/>
    <col min="13060" max="13060" width="10.42578125" style="1" customWidth="1"/>
    <col min="13061" max="13061" width="9.85546875" style="1" customWidth="1"/>
    <col min="13062" max="13062" width="9.5703125" style="1" customWidth="1"/>
    <col min="13063" max="13063" width="7.28515625" style="1" bestFit="1" customWidth="1"/>
    <col min="13064" max="13064" width="11.85546875" style="1" customWidth="1"/>
    <col min="13065" max="13066" width="9.42578125" style="1" bestFit="1" customWidth="1"/>
    <col min="13067" max="13067" width="8.85546875" style="1" bestFit="1" customWidth="1"/>
    <col min="13068" max="13068" width="10.42578125" style="1" customWidth="1"/>
    <col min="13069" max="13069" width="11.28515625" style="1" bestFit="1" customWidth="1"/>
    <col min="13070" max="13070" width="12.28515625" style="1" bestFit="1" customWidth="1"/>
    <col min="13071" max="13071" width="13.85546875" style="1" bestFit="1" customWidth="1"/>
    <col min="13072" max="13072" width="8.7109375" style="1"/>
    <col min="13073" max="13073" width="9.5703125" style="1" bestFit="1" customWidth="1"/>
    <col min="13074" max="13074" width="10.28515625" style="1" bestFit="1" customWidth="1"/>
    <col min="13075" max="13075" width="11.28515625" style="1" bestFit="1" customWidth="1"/>
    <col min="13076" max="13076" width="12.7109375" style="1" bestFit="1" customWidth="1"/>
    <col min="13077" max="13079" width="8.7109375" style="1"/>
    <col min="13080" max="13080" width="11.28515625" style="1" bestFit="1" customWidth="1"/>
    <col min="13081" max="13081" width="10.28515625" style="1" customWidth="1"/>
    <col min="13082" max="13082" width="14.42578125" style="1" bestFit="1" customWidth="1"/>
    <col min="13083" max="13313" width="8.7109375" style="1"/>
    <col min="13314" max="13314" width="2.5703125" style="1" customWidth="1"/>
    <col min="13315" max="13315" width="22.28515625" style="1" customWidth="1"/>
    <col min="13316" max="13316" width="10.42578125" style="1" customWidth="1"/>
    <col min="13317" max="13317" width="9.85546875" style="1" customWidth="1"/>
    <col min="13318" max="13318" width="9.5703125" style="1" customWidth="1"/>
    <col min="13319" max="13319" width="7.28515625" style="1" bestFit="1" customWidth="1"/>
    <col min="13320" max="13320" width="11.85546875" style="1" customWidth="1"/>
    <col min="13321" max="13322" width="9.42578125" style="1" bestFit="1" customWidth="1"/>
    <col min="13323" max="13323" width="8.85546875" style="1" bestFit="1" customWidth="1"/>
    <col min="13324" max="13324" width="10.42578125" style="1" customWidth="1"/>
    <col min="13325" max="13325" width="11.28515625" style="1" bestFit="1" customWidth="1"/>
    <col min="13326" max="13326" width="12.28515625" style="1" bestFit="1" customWidth="1"/>
    <col min="13327" max="13327" width="13.85546875" style="1" bestFit="1" customWidth="1"/>
    <col min="13328" max="13328" width="8.7109375" style="1"/>
    <col min="13329" max="13329" width="9.5703125" style="1" bestFit="1" customWidth="1"/>
    <col min="13330" max="13330" width="10.28515625" style="1" bestFit="1" customWidth="1"/>
    <col min="13331" max="13331" width="11.28515625" style="1" bestFit="1" customWidth="1"/>
    <col min="13332" max="13332" width="12.7109375" style="1" bestFit="1" customWidth="1"/>
    <col min="13333" max="13335" width="8.7109375" style="1"/>
    <col min="13336" max="13336" width="11.28515625" style="1" bestFit="1" customWidth="1"/>
    <col min="13337" max="13337" width="10.28515625" style="1" customWidth="1"/>
    <col min="13338" max="13338" width="14.42578125" style="1" bestFit="1" customWidth="1"/>
    <col min="13339" max="13569" width="8.7109375" style="1"/>
    <col min="13570" max="13570" width="2.5703125" style="1" customWidth="1"/>
    <col min="13571" max="13571" width="22.28515625" style="1" customWidth="1"/>
    <col min="13572" max="13572" width="10.42578125" style="1" customWidth="1"/>
    <col min="13573" max="13573" width="9.85546875" style="1" customWidth="1"/>
    <col min="13574" max="13574" width="9.5703125" style="1" customWidth="1"/>
    <col min="13575" max="13575" width="7.28515625" style="1" bestFit="1" customWidth="1"/>
    <col min="13576" max="13576" width="11.85546875" style="1" customWidth="1"/>
    <col min="13577" max="13578" width="9.42578125" style="1" bestFit="1" customWidth="1"/>
    <col min="13579" max="13579" width="8.85546875" style="1" bestFit="1" customWidth="1"/>
    <col min="13580" max="13580" width="10.42578125" style="1" customWidth="1"/>
    <col min="13581" max="13581" width="11.28515625" style="1" bestFit="1" customWidth="1"/>
    <col min="13582" max="13582" width="12.28515625" style="1" bestFit="1" customWidth="1"/>
    <col min="13583" max="13583" width="13.85546875" style="1" bestFit="1" customWidth="1"/>
    <col min="13584" max="13584" width="8.7109375" style="1"/>
    <col min="13585" max="13585" width="9.5703125" style="1" bestFit="1" customWidth="1"/>
    <col min="13586" max="13586" width="10.28515625" style="1" bestFit="1" customWidth="1"/>
    <col min="13587" max="13587" width="11.28515625" style="1" bestFit="1" customWidth="1"/>
    <col min="13588" max="13588" width="12.7109375" style="1" bestFit="1" customWidth="1"/>
    <col min="13589" max="13591" width="8.7109375" style="1"/>
    <col min="13592" max="13592" width="11.28515625" style="1" bestFit="1" customWidth="1"/>
    <col min="13593" max="13593" width="10.28515625" style="1" customWidth="1"/>
    <col min="13594" max="13594" width="14.42578125" style="1" bestFit="1" customWidth="1"/>
    <col min="13595" max="13825" width="8.7109375" style="1"/>
    <col min="13826" max="13826" width="2.5703125" style="1" customWidth="1"/>
    <col min="13827" max="13827" width="22.28515625" style="1" customWidth="1"/>
    <col min="13828" max="13828" width="10.42578125" style="1" customWidth="1"/>
    <col min="13829" max="13829" width="9.85546875" style="1" customWidth="1"/>
    <col min="13830" max="13830" width="9.5703125" style="1" customWidth="1"/>
    <col min="13831" max="13831" width="7.28515625" style="1" bestFit="1" customWidth="1"/>
    <col min="13832" max="13832" width="11.85546875" style="1" customWidth="1"/>
    <col min="13833" max="13834" width="9.42578125" style="1" bestFit="1" customWidth="1"/>
    <col min="13835" max="13835" width="8.85546875" style="1" bestFit="1" customWidth="1"/>
    <col min="13836" max="13836" width="10.42578125" style="1" customWidth="1"/>
    <col min="13837" max="13837" width="11.28515625" style="1" bestFit="1" customWidth="1"/>
    <col min="13838" max="13838" width="12.28515625" style="1" bestFit="1" customWidth="1"/>
    <col min="13839" max="13839" width="13.85546875" style="1" bestFit="1" customWidth="1"/>
    <col min="13840" max="13840" width="8.7109375" style="1"/>
    <col min="13841" max="13841" width="9.5703125" style="1" bestFit="1" customWidth="1"/>
    <col min="13842" max="13842" width="10.28515625" style="1" bestFit="1" customWidth="1"/>
    <col min="13843" max="13843" width="11.28515625" style="1" bestFit="1" customWidth="1"/>
    <col min="13844" max="13844" width="12.7109375" style="1" bestFit="1" customWidth="1"/>
    <col min="13845" max="13847" width="8.7109375" style="1"/>
    <col min="13848" max="13848" width="11.28515625" style="1" bestFit="1" customWidth="1"/>
    <col min="13849" max="13849" width="10.28515625" style="1" customWidth="1"/>
    <col min="13850" max="13850" width="14.42578125" style="1" bestFit="1" customWidth="1"/>
    <col min="13851" max="14081" width="8.7109375" style="1"/>
    <col min="14082" max="14082" width="2.5703125" style="1" customWidth="1"/>
    <col min="14083" max="14083" width="22.28515625" style="1" customWidth="1"/>
    <col min="14084" max="14084" width="10.42578125" style="1" customWidth="1"/>
    <col min="14085" max="14085" width="9.85546875" style="1" customWidth="1"/>
    <col min="14086" max="14086" width="9.5703125" style="1" customWidth="1"/>
    <col min="14087" max="14087" width="7.28515625" style="1" bestFit="1" customWidth="1"/>
    <col min="14088" max="14088" width="11.85546875" style="1" customWidth="1"/>
    <col min="14089" max="14090" width="9.42578125" style="1" bestFit="1" customWidth="1"/>
    <col min="14091" max="14091" width="8.85546875" style="1" bestFit="1" customWidth="1"/>
    <col min="14092" max="14092" width="10.42578125" style="1" customWidth="1"/>
    <col min="14093" max="14093" width="11.28515625" style="1" bestFit="1" customWidth="1"/>
    <col min="14094" max="14094" width="12.28515625" style="1" bestFit="1" customWidth="1"/>
    <col min="14095" max="14095" width="13.85546875" style="1" bestFit="1" customWidth="1"/>
    <col min="14096" max="14096" width="8.7109375" style="1"/>
    <col min="14097" max="14097" width="9.5703125" style="1" bestFit="1" customWidth="1"/>
    <col min="14098" max="14098" width="10.28515625" style="1" bestFit="1" customWidth="1"/>
    <col min="14099" max="14099" width="11.28515625" style="1" bestFit="1" customWidth="1"/>
    <col min="14100" max="14100" width="12.7109375" style="1" bestFit="1" customWidth="1"/>
    <col min="14101" max="14103" width="8.7109375" style="1"/>
    <col min="14104" max="14104" width="11.28515625" style="1" bestFit="1" customWidth="1"/>
    <col min="14105" max="14105" width="10.28515625" style="1" customWidth="1"/>
    <col min="14106" max="14106" width="14.42578125" style="1" bestFit="1" customWidth="1"/>
    <col min="14107" max="14337" width="8.7109375" style="1"/>
    <col min="14338" max="14338" width="2.5703125" style="1" customWidth="1"/>
    <col min="14339" max="14339" width="22.28515625" style="1" customWidth="1"/>
    <col min="14340" max="14340" width="10.42578125" style="1" customWidth="1"/>
    <col min="14341" max="14341" width="9.85546875" style="1" customWidth="1"/>
    <col min="14342" max="14342" width="9.5703125" style="1" customWidth="1"/>
    <col min="14343" max="14343" width="7.28515625" style="1" bestFit="1" customWidth="1"/>
    <col min="14344" max="14344" width="11.85546875" style="1" customWidth="1"/>
    <col min="14345" max="14346" width="9.42578125" style="1" bestFit="1" customWidth="1"/>
    <col min="14347" max="14347" width="8.85546875" style="1" bestFit="1" customWidth="1"/>
    <col min="14348" max="14348" width="10.42578125" style="1" customWidth="1"/>
    <col min="14349" max="14349" width="11.28515625" style="1" bestFit="1" customWidth="1"/>
    <col min="14350" max="14350" width="12.28515625" style="1" bestFit="1" customWidth="1"/>
    <col min="14351" max="14351" width="13.85546875" style="1" bestFit="1" customWidth="1"/>
    <col min="14352" max="14352" width="8.7109375" style="1"/>
    <col min="14353" max="14353" width="9.5703125" style="1" bestFit="1" customWidth="1"/>
    <col min="14354" max="14354" width="10.28515625" style="1" bestFit="1" customWidth="1"/>
    <col min="14355" max="14355" width="11.28515625" style="1" bestFit="1" customWidth="1"/>
    <col min="14356" max="14356" width="12.7109375" style="1" bestFit="1" customWidth="1"/>
    <col min="14357" max="14359" width="8.7109375" style="1"/>
    <col min="14360" max="14360" width="11.28515625" style="1" bestFit="1" customWidth="1"/>
    <col min="14361" max="14361" width="10.28515625" style="1" customWidth="1"/>
    <col min="14362" max="14362" width="14.42578125" style="1" bestFit="1" customWidth="1"/>
    <col min="14363" max="14593" width="8.7109375" style="1"/>
    <col min="14594" max="14594" width="2.5703125" style="1" customWidth="1"/>
    <col min="14595" max="14595" width="22.28515625" style="1" customWidth="1"/>
    <col min="14596" max="14596" width="10.42578125" style="1" customWidth="1"/>
    <col min="14597" max="14597" width="9.85546875" style="1" customWidth="1"/>
    <col min="14598" max="14598" width="9.5703125" style="1" customWidth="1"/>
    <col min="14599" max="14599" width="7.28515625" style="1" bestFit="1" customWidth="1"/>
    <col min="14600" max="14600" width="11.85546875" style="1" customWidth="1"/>
    <col min="14601" max="14602" width="9.42578125" style="1" bestFit="1" customWidth="1"/>
    <col min="14603" max="14603" width="8.85546875" style="1" bestFit="1" customWidth="1"/>
    <col min="14604" max="14604" width="10.42578125" style="1" customWidth="1"/>
    <col min="14605" max="14605" width="11.28515625" style="1" bestFit="1" customWidth="1"/>
    <col min="14606" max="14606" width="12.28515625" style="1" bestFit="1" customWidth="1"/>
    <col min="14607" max="14607" width="13.85546875" style="1" bestFit="1" customWidth="1"/>
    <col min="14608" max="14608" width="8.7109375" style="1"/>
    <col min="14609" max="14609" width="9.5703125" style="1" bestFit="1" customWidth="1"/>
    <col min="14610" max="14610" width="10.28515625" style="1" bestFit="1" customWidth="1"/>
    <col min="14611" max="14611" width="11.28515625" style="1" bestFit="1" customWidth="1"/>
    <col min="14612" max="14612" width="12.7109375" style="1" bestFit="1" customWidth="1"/>
    <col min="14613" max="14615" width="8.7109375" style="1"/>
    <col min="14616" max="14616" width="11.28515625" style="1" bestFit="1" customWidth="1"/>
    <col min="14617" max="14617" width="10.28515625" style="1" customWidth="1"/>
    <col min="14618" max="14618" width="14.42578125" style="1" bestFit="1" customWidth="1"/>
    <col min="14619" max="14849" width="8.7109375" style="1"/>
    <col min="14850" max="14850" width="2.5703125" style="1" customWidth="1"/>
    <col min="14851" max="14851" width="22.28515625" style="1" customWidth="1"/>
    <col min="14852" max="14852" width="10.42578125" style="1" customWidth="1"/>
    <col min="14853" max="14853" width="9.85546875" style="1" customWidth="1"/>
    <col min="14854" max="14854" width="9.5703125" style="1" customWidth="1"/>
    <col min="14855" max="14855" width="7.28515625" style="1" bestFit="1" customWidth="1"/>
    <col min="14856" max="14856" width="11.85546875" style="1" customWidth="1"/>
    <col min="14857" max="14858" width="9.42578125" style="1" bestFit="1" customWidth="1"/>
    <col min="14859" max="14859" width="8.85546875" style="1" bestFit="1" customWidth="1"/>
    <col min="14860" max="14860" width="10.42578125" style="1" customWidth="1"/>
    <col min="14861" max="14861" width="11.28515625" style="1" bestFit="1" customWidth="1"/>
    <col min="14862" max="14862" width="12.28515625" style="1" bestFit="1" customWidth="1"/>
    <col min="14863" max="14863" width="13.85546875" style="1" bestFit="1" customWidth="1"/>
    <col min="14864" max="14864" width="8.7109375" style="1"/>
    <col min="14865" max="14865" width="9.5703125" style="1" bestFit="1" customWidth="1"/>
    <col min="14866" max="14866" width="10.28515625" style="1" bestFit="1" customWidth="1"/>
    <col min="14867" max="14867" width="11.28515625" style="1" bestFit="1" customWidth="1"/>
    <col min="14868" max="14868" width="12.7109375" style="1" bestFit="1" customWidth="1"/>
    <col min="14869" max="14871" width="8.7109375" style="1"/>
    <col min="14872" max="14872" width="11.28515625" style="1" bestFit="1" customWidth="1"/>
    <col min="14873" max="14873" width="10.28515625" style="1" customWidth="1"/>
    <col min="14874" max="14874" width="14.42578125" style="1" bestFit="1" customWidth="1"/>
    <col min="14875" max="15105" width="8.7109375" style="1"/>
    <col min="15106" max="15106" width="2.5703125" style="1" customWidth="1"/>
    <col min="15107" max="15107" width="22.28515625" style="1" customWidth="1"/>
    <col min="15108" max="15108" width="10.42578125" style="1" customWidth="1"/>
    <col min="15109" max="15109" width="9.85546875" style="1" customWidth="1"/>
    <col min="15110" max="15110" width="9.5703125" style="1" customWidth="1"/>
    <col min="15111" max="15111" width="7.28515625" style="1" bestFit="1" customWidth="1"/>
    <col min="15112" max="15112" width="11.85546875" style="1" customWidth="1"/>
    <col min="15113" max="15114" width="9.42578125" style="1" bestFit="1" customWidth="1"/>
    <col min="15115" max="15115" width="8.85546875" style="1" bestFit="1" customWidth="1"/>
    <col min="15116" max="15116" width="10.42578125" style="1" customWidth="1"/>
    <col min="15117" max="15117" width="11.28515625" style="1" bestFit="1" customWidth="1"/>
    <col min="15118" max="15118" width="12.28515625" style="1" bestFit="1" customWidth="1"/>
    <col min="15119" max="15119" width="13.85546875" style="1" bestFit="1" customWidth="1"/>
    <col min="15120" max="15120" width="8.7109375" style="1"/>
    <col min="15121" max="15121" width="9.5703125" style="1" bestFit="1" customWidth="1"/>
    <col min="15122" max="15122" width="10.28515625" style="1" bestFit="1" customWidth="1"/>
    <col min="15123" max="15123" width="11.28515625" style="1" bestFit="1" customWidth="1"/>
    <col min="15124" max="15124" width="12.7109375" style="1" bestFit="1" customWidth="1"/>
    <col min="15125" max="15127" width="8.7109375" style="1"/>
    <col min="15128" max="15128" width="11.28515625" style="1" bestFit="1" customWidth="1"/>
    <col min="15129" max="15129" width="10.28515625" style="1" customWidth="1"/>
    <col min="15130" max="15130" width="14.42578125" style="1" bestFit="1" customWidth="1"/>
    <col min="15131" max="15361" width="8.7109375" style="1"/>
    <col min="15362" max="15362" width="2.5703125" style="1" customWidth="1"/>
    <col min="15363" max="15363" width="22.28515625" style="1" customWidth="1"/>
    <col min="15364" max="15364" width="10.42578125" style="1" customWidth="1"/>
    <col min="15365" max="15365" width="9.85546875" style="1" customWidth="1"/>
    <col min="15366" max="15366" width="9.5703125" style="1" customWidth="1"/>
    <col min="15367" max="15367" width="7.28515625" style="1" bestFit="1" customWidth="1"/>
    <col min="15368" max="15368" width="11.85546875" style="1" customWidth="1"/>
    <col min="15369" max="15370" width="9.42578125" style="1" bestFit="1" customWidth="1"/>
    <col min="15371" max="15371" width="8.85546875" style="1" bestFit="1" customWidth="1"/>
    <col min="15372" max="15372" width="10.42578125" style="1" customWidth="1"/>
    <col min="15373" max="15373" width="11.28515625" style="1" bestFit="1" customWidth="1"/>
    <col min="15374" max="15374" width="12.28515625" style="1" bestFit="1" customWidth="1"/>
    <col min="15375" max="15375" width="13.85546875" style="1" bestFit="1" customWidth="1"/>
    <col min="15376" max="15376" width="8.7109375" style="1"/>
    <col min="15377" max="15377" width="9.5703125" style="1" bestFit="1" customWidth="1"/>
    <col min="15378" max="15378" width="10.28515625" style="1" bestFit="1" customWidth="1"/>
    <col min="15379" max="15379" width="11.28515625" style="1" bestFit="1" customWidth="1"/>
    <col min="15380" max="15380" width="12.7109375" style="1" bestFit="1" customWidth="1"/>
    <col min="15381" max="15383" width="8.7109375" style="1"/>
    <col min="15384" max="15384" width="11.28515625" style="1" bestFit="1" customWidth="1"/>
    <col min="15385" max="15385" width="10.28515625" style="1" customWidth="1"/>
    <col min="15386" max="15386" width="14.42578125" style="1" bestFit="1" customWidth="1"/>
    <col min="15387" max="15617" width="8.7109375" style="1"/>
    <col min="15618" max="15618" width="2.5703125" style="1" customWidth="1"/>
    <col min="15619" max="15619" width="22.28515625" style="1" customWidth="1"/>
    <col min="15620" max="15620" width="10.42578125" style="1" customWidth="1"/>
    <col min="15621" max="15621" width="9.85546875" style="1" customWidth="1"/>
    <col min="15622" max="15622" width="9.5703125" style="1" customWidth="1"/>
    <col min="15623" max="15623" width="7.28515625" style="1" bestFit="1" customWidth="1"/>
    <col min="15624" max="15624" width="11.85546875" style="1" customWidth="1"/>
    <col min="15625" max="15626" width="9.42578125" style="1" bestFit="1" customWidth="1"/>
    <col min="15627" max="15627" width="8.85546875" style="1" bestFit="1" customWidth="1"/>
    <col min="15628" max="15628" width="10.42578125" style="1" customWidth="1"/>
    <col min="15629" max="15629" width="11.28515625" style="1" bestFit="1" customWidth="1"/>
    <col min="15630" max="15630" width="12.28515625" style="1" bestFit="1" customWidth="1"/>
    <col min="15631" max="15631" width="13.85546875" style="1" bestFit="1" customWidth="1"/>
    <col min="15632" max="15632" width="8.7109375" style="1"/>
    <col min="15633" max="15633" width="9.5703125" style="1" bestFit="1" customWidth="1"/>
    <col min="15634" max="15634" width="10.28515625" style="1" bestFit="1" customWidth="1"/>
    <col min="15635" max="15635" width="11.28515625" style="1" bestFit="1" customWidth="1"/>
    <col min="15636" max="15636" width="12.7109375" style="1" bestFit="1" customWidth="1"/>
    <col min="15637" max="15639" width="8.7109375" style="1"/>
    <col min="15640" max="15640" width="11.28515625" style="1" bestFit="1" customWidth="1"/>
    <col min="15641" max="15641" width="10.28515625" style="1" customWidth="1"/>
    <col min="15642" max="15642" width="14.42578125" style="1" bestFit="1" customWidth="1"/>
    <col min="15643" max="15873" width="8.7109375" style="1"/>
    <col min="15874" max="15874" width="2.5703125" style="1" customWidth="1"/>
    <col min="15875" max="15875" width="22.28515625" style="1" customWidth="1"/>
    <col min="15876" max="15876" width="10.42578125" style="1" customWidth="1"/>
    <col min="15877" max="15877" width="9.85546875" style="1" customWidth="1"/>
    <col min="15878" max="15878" width="9.5703125" style="1" customWidth="1"/>
    <col min="15879" max="15879" width="7.28515625" style="1" bestFit="1" customWidth="1"/>
    <col min="15880" max="15880" width="11.85546875" style="1" customWidth="1"/>
    <col min="15881" max="15882" width="9.42578125" style="1" bestFit="1" customWidth="1"/>
    <col min="15883" max="15883" width="8.85546875" style="1" bestFit="1" customWidth="1"/>
    <col min="15884" max="15884" width="10.42578125" style="1" customWidth="1"/>
    <col min="15885" max="15885" width="11.28515625" style="1" bestFit="1" customWidth="1"/>
    <col min="15886" max="15886" width="12.28515625" style="1" bestFit="1" customWidth="1"/>
    <col min="15887" max="15887" width="13.85546875" style="1" bestFit="1" customWidth="1"/>
    <col min="15888" max="15888" width="8.7109375" style="1"/>
    <col min="15889" max="15889" width="9.5703125" style="1" bestFit="1" customWidth="1"/>
    <col min="15890" max="15890" width="10.28515625" style="1" bestFit="1" customWidth="1"/>
    <col min="15891" max="15891" width="11.28515625" style="1" bestFit="1" customWidth="1"/>
    <col min="15892" max="15892" width="12.7109375" style="1" bestFit="1" customWidth="1"/>
    <col min="15893" max="15895" width="8.7109375" style="1"/>
    <col min="15896" max="15896" width="11.28515625" style="1" bestFit="1" customWidth="1"/>
    <col min="15897" max="15897" width="10.28515625" style="1" customWidth="1"/>
    <col min="15898" max="15898" width="14.42578125" style="1" bestFit="1" customWidth="1"/>
    <col min="15899" max="16129" width="8.7109375" style="1"/>
    <col min="16130" max="16130" width="2.5703125" style="1" customWidth="1"/>
    <col min="16131" max="16131" width="22.28515625" style="1" customWidth="1"/>
    <col min="16132" max="16132" width="10.42578125" style="1" customWidth="1"/>
    <col min="16133" max="16133" width="9.85546875" style="1" customWidth="1"/>
    <col min="16134" max="16134" width="9.5703125" style="1" customWidth="1"/>
    <col min="16135" max="16135" width="7.28515625" style="1" bestFit="1" customWidth="1"/>
    <col min="16136" max="16136" width="11.85546875" style="1" customWidth="1"/>
    <col min="16137" max="16138" width="9.42578125" style="1" bestFit="1" customWidth="1"/>
    <col min="16139" max="16139" width="8.85546875" style="1" bestFit="1" customWidth="1"/>
    <col min="16140" max="16140" width="10.42578125" style="1" customWidth="1"/>
    <col min="16141" max="16141" width="11.28515625" style="1" bestFit="1" customWidth="1"/>
    <col min="16142" max="16142" width="12.28515625" style="1" bestFit="1" customWidth="1"/>
    <col min="16143" max="16143" width="13.85546875" style="1" bestFit="1" customWidth="1"/>
    <col min="16144" max="16144" width="8.7109375" style="1"/>
    <col min="16145" max="16145" width="9.5703125" style="1" bestFit="1" customWidth="1"/>
    <col min="16146" max="16146" width="10.28515625" style="1" bestFit="1" customWidth="1"/>
    <col min="16147" max="16147" width="11.28515625" style="1" bestFit="1" customWidth="1"/>
    <col min="16148" max="16148" width="12.7109375" style="1" bestFit="1" customWidth="1"/>
    <col min="16149" max="16151" width="8.7109375" style="1"/>
    <col min="16152" max="16152" width="11.28515625" style="1" bestFit="1" customWidth="1"/>
    <col min="16153" max="16153" width="10.28515625" style="1" customWidth="1"/>
    <col min="16154" max="16154" width="14.42578125" style="1" bestFit="1" customWidth="1"/>
    <col min="16155" max="16384" width="8.7109375" style="1"/>
  </cols>
  <sheetData>
    <row r="1" spans="2:26">
      <c r="N1" s="6"/>
      <c r="S1" s="6"/>
    </row>
    <row r="2" spans="2:26">
      <c r="C2" s="73" t="s">
        <v>0</v>
      </c>
      <c r="D2" s="74"/>
      <c r="E2" s="75"/>
      <c r="G2" s="73" t="s">
        <v>1</v>
      </c>
      <c r="H2" s="74"/>
      <c r="I2" s="75"/>
      <c r="J2" s="11"/>
      <c r="K2" s="73" t="s">
        <v>0</v>
      </c>
      <c r="L2" s="74"/>
      <c r="M2" s="74"/>
      <c r="N2" s="75"/>
      <c r="P2" s="73" t="s">
        <v>1</v>
      </c>
      <c r="Q2" s="74"/>
      <c r="R2" s="74"/>
      <c r="S2" s="75"/>
      <c r="U2" s="73" t="s">
        <v>2</v>
      </c>
      <c r="V2" s="74"/>
      <c r="W2" s="74"/>
      <c r="X2" s="74"/>
      <c r="Y2" s="74"/>
      <c r="Z2" s="75"/>
    </row>
    <row r="3" spans="2:26" ht="51">
      <c r="B3" s="12" t="s">
        <v>3</v>
      </c>
      <c r="C3" s="13" t="s">
        <v>4</v>
      </c>
      <c r="D3" s="14" t="s">
        <v>59</v>
      </c>
      <c r="E3" s="15" t="s">
        <v>5</v>
      </c>
      <c r="F3" s="14"/>
      <c r="G3" s="13" t="s">
        <v>4</v>
      </c>
      <c r="H3" s="14" t="s">
        <v>59</v>
      </c>
      <c r="I3" s="15" t="s">
        <v>5</v>
      </c>
      <c r="J3" s="5"/>
      <c r="K3" s="13" t="s">
        <v>4</v>
      </c>
      <c r="L3" s="16" t="s">
        <v>60</v>
      </c>
      <c r="M3" s="16" t="s">
        <v>6</v>
      </c>
      <c r="N3" s="17" t="s">
        <v>7</v>
      </c>
      <c r="O3" s="14"/>
      <c r="P3" s="13" t="s">
        <v>4</v>
      </c>
      <c r="Q3" s="16" t="s">
        <v>60</v>
      </c>
      <c r="R3" s="16" t="s">
        <v>6</v>
      </c>
      <c r="S3" s="17" t="s">
        <v>7</v>
      </c>
      <c r="U3" s="13" t="s">
        <v>4</v>
      </c>
      <c r="V3" s="14" t="s">
        <v>8</v>
      </c>
      <c r="W3" s="16" t="s">
        <v>6</v>
      </c>
      <c r="X3" s="58" t="s">
        <v>170</v>
      </c>
      <c r="Y3" s="18" t="s">
        <v>9</v>
      </c>
      <c r="Z3" s="17" t="s">
        <v>171</v>
      </c>
    </row>
    <row r="4" spans="2:26">
      <c r="B4" s="19" t="s">
        <v>11</v>
      </c>
      <c r="Y4" s="20">
        <f>[1]AEPTX!$E$33+0.0282</f>
        <v>0.32825352837233224</v>
      </c>
    </row>
    <row r="5" spans="2:26">
      <c r="B5" s="1" t="s">
        <v>12</v>
      </c>
      <c r="C5" s="1">
        <v>931</v>
      </c>
      <c r="D5" s="1">
        <v>40</v>
      </c>
      <c r="E5" s="6">
        <v>5.18</v>
      </c>
      <c r="F5" s="7"/>
      <c r="G5" s="1">
        <v>931</v>
      </c>
      <c r="I5" s="6">
        <v>5.18</v>
      </c>
      <c r="K5" s="1">
        <v>931</v>
      </c>
      <c r="L5" s="4">
        <f>'Fixture Count'!Q25</f>
        <v>2198</v>
      </c>
      <c r="M5" s="4">
        <f>L5*D5*12</f>
        <v>1055040</v>
      </c>
      <c r="N5" s="42">
        <f t="shared" ref="N5:N7" si="0">ROUND(L5*E5,2)*12</f>
        <v>136627.68</v>
      </c>
      <c r="P5" s="1">
        <v>931</v>
      </c>
      <c r="Q5" s="4">
        <v>0</v>
      </c>
      <c r="R5" s="21">
        <f t="shared" ref="R5:R7" si="1">Q5*H5*12</f>
        <v>0</v>
      </c>
      <c r="U5" s="1">
        <v>931</v>
      </c>
      <c r="V5" s="21">
        <f t="shared" ref="V5:V7" si="2">(L5+Q5)*12</f>
        <v>26376</v>
      </c>
      <c r="W5" s="21">
        <f t="shared" ref="W5:W7" si="3">M5+R5</f>
        <v>1055040</v>
      </c>
      <c r="X5" s="21">
        <f>N5+S5</f>
        <v>136627.68</v>
      </c>
      <c r="Y5" s="71">
        <f>ROUND(E5*(1+$Y$4),2)</f>
        <v>6.88</v>
      </c>
      <c r="Z5" s="6">
        <f t="shared" ref="Z5:Z7" si="4">ROUND(V5*Y5,2)</f>
        <v>181466.88</v>
      </c>
    </row>
    <row r="6" spans="2:26">
      <c r="B6" s="1" t="s">
        <v>13</v>
      </c>
      <c r="C6" s="1">
        <v>932</v>
      </c>
      <c r="D6" s="1">
        <v>70</v>
      </c>
      <c r="E6" s="6">
        <v>5.87</v>
      </c>
      <c r="F6" s="7"/>
      <c r="G6" s="1">
        <v>932</v>
      </c>
      <c r="H6" s="1">
        <v>70</v>
      </c>
      <c r="I6" s="6">
        <v>5.87</v>
      </c>
      <c r="J6" s="7"/>
      <c r="K6" s="1">
        <v>932</v>
      </c>
      <c r="L6" s="4">
        <f>'Fixture Count'!Q26</f>
        <v>1274</v>
      </c>
      <c r="M6" s="4">
        <f t="shared" ref="M6:M7" si="5">L6*D6*12</f>
        <v>1070160</v>
      </c>
      <c r="N6" s="42">
        <f t="shared" si="0"/>
        <v>89740.56</v>
      </c>
      <c r="P6" s="1">
        <v>932</v>
      </c>
      <c r="Q6" s="4">
        <f>'Fixture Count'!Q76</f>
        <v>3479</v>
      </c>
      <c r="R6" s="21">
        <f t="shared" si="1"/>
        <v>2922360</v>
      </c>
      <c r="S6" s="42">
        <f>ROUND(Q6*I6,2)*12</f>
        <v>245060.76</v>
      </c>
      <c r="U6" s="1">
        <v>932</v>
      </c>
      <c r="V6" s="21">
        <f t="shared" si="2"/>
        <v>57036</v>
      </c>
      <c r="W6" s="21">
        <f t="shared" si="3"/>
        <v>3992520</v>
      </c>
      <c r="X6" s="21">
        <f>N6+S6</f>
        <v>334801.32</v>
      </c>
      <c r="Y6" s="71">
        <f>ROUND(E6*(1+$Y$4),2)</f>
        <v>7.8</v>
      </c>
      <c r="Z6" s="6">
        <f t="shared" si="4"/>
        <v>444880.8</v>
      </c>
    </row>
    <row r="7" spans="2:26">
      <c r="B7" s="1" t="s">
        <v>15</v>
      </c>
      <c r="C7" s="1">
        <v>935</v>
      </c>
      <c r="D7" s="1">
        <v>145</v>
      </c>
      <c r="E7" s="6">
        <v>9.6199999999999992</v>
      </c>
      <c r="F7" s="7"/>
      <c r="G7" s="1">
        <v>935</v>
      </c>
      <c r="H7" s="1">
        <v>145</v>
      </c>
      <c r="I7" s="6">
        <v>9.6199999999999992</v>
      </c>
      <c r="J7" s="7"/>
      <c r="K7" s="1">
        <v>935</v>
      </c>
      <c r="L7" s="4">
        <f>'Fixture Count'!Q27</f>
        <v>2120</v>
      </c>
      <c r="M7" s="4">
        <f t="shared" si="5"/>
        <v>3688800</v>
      </c>
      <c r="N7" s="42">
        <f t="shared" si="0"/>
        <v>244732.80000000002</v>
      </c>
      <c r="P7" s="1">
        <v>935</v>
      </c>
      <c r="Q7" s="4">
        <f>'Fixture Count'!Q77</f>
        <v>729</v>
      </c>
      <c r="R7" s="21">
        <f t="shared" si="1"/>
        <v>1268460</v>
      </c>
      <c r="S7" s="42">
        <f>ROUND(Q7*I7,2)*12</f>
        <v>84155.76</v>
      </c>
      <c r="U7" s="1">
        <v>935</v>
      </c>
      <c r="V7" s="21">
        <f t="shared" si="2"/>
        <v>34188</v>
      </c>
      <c r="W7" s="21">
        <f t="shared" si="3"/>
        <v>4957260</v>
      </c>
      <c r="X7" s="21">
        <f>N7+S7</f>
        <v>328888.56</v>
      </c>
      <c r="Y7" s="71">
        <f>ROUND(E7*(1+$Y$4),2)</f>
        <v>12.78</v>
      </c>
      <c r="Z7" s="6">
        <f t="shared" si="4"/>
        <v>436922.64</v>
      </c>
    </row>
    <row r="8" spans="2:26">
      <c r="N8" s="42"/>
      <c r="Q8" s="4"/>
      <c r="S8" s="42"/>
      <c r="Y8" s="22"/>
    </row>
    <row r="9" spans="2:26">
      <c r="B9" s="19" t="s">
        <v>17</v>
      </c>
      <c r="N9" s="42"/>
      <c r="Q9" s="4"/>
      <c r="S9" s="42"/>
      <c r="Y9" s="22"/>
    </row>
    <row r="10" spans="2:26">
      <c r="B10" s="1" t="s">
        <v>18</v>
      </c>
      <c r="C10" s="1">
        <v>959</v>
      </c>
      <c r="D10" s="1">
        <v>65</v>
      </c>
      <c r="E10" s="6">
        <v>8.4700000000000006</v>
      </c>
      <c r="F10" s="7"/>
      <c r="G10" s="1">
        <v>959</v>
      </c>
      <c r="I10" s="6">
        <v>8.4700000000000006</v>
      </c>
      <c r="K10" s="1">
        <v>959</v>
      </c>
      <c r="L10" s="4">
        <f>'Fixture Count'!Q34</f>
        <v>219</v>
      </c>
      <c r="M10" s="4">
        <f t="shared" ref="M10:M16" si="6">L10*D10*12</f>
        <v>170820</v>
      </c>
      <c r="N10" s="42">
        <f t="shared" ref="N10:N16" si="7">ROUND(L10*E10,2)*12</f>
        <v>22259.16</v>
      </c>
      <c r="P10" s="1">
        <v>959</v>
      </c>
      <c r="Q10" s="4"/>
      <c r="R10" s="21">
        <f t="shared" ref="R10:R11" si="8">Q10*H10*12</f>
        <v>0</v>
      </c>
      <c r="S10" s="42">
        <f>ROUND(Q10*I10,2)*12</f>
        <v>0</v>
      </c>
      <c r="U10" s="1">
        <v>959</v>
      </c>
      <c r="V10" s="21">
        <f t="shared" ref="V10:V16" si="9">(L10+Q10)*12</f>
        <v>2628</v>
      </c>
      <c r="W10" s="21">
        <f t="shared" ref="W10:W16" si="10">M10+R10</f>
        <v>170820</v>
      </c>
      <c r="X10" s="21">
        <f>N10+S10</f>
        <v>22259.16</v>
      </c>
      <c r="Y10" s="71">
        <f>ROUND(E10*(1+$Y$4),2)</f>
        <v>11.25</v>
      </c>
      <c r="Z10" s="6">
        <f t="shared" ref="Z10:Z16" si="11">ROUND(V10*Y10,2)</f>
        <v>29565</v>
      </c>
    </row>
    <row r="11" spans="2:26">
      <c r="B11" s="1" t="s">
        <v>19</v>
      </c>
      <c r="C11" s="1">
        <v>960</v>
      </c>
      <c r="D11" s="1">
        <v>75</v>
      </c>
      <c r="E11" s="6">
        <v>8.4700000000000006</v>
      </c>
      <c r="F11" s="7"/>
      <c r="G11" s="1">
        <v>960</v>
      </c>
      <c r="I11" s="6">
        <v>8.4700000000000006</v>
      </c>
      <c r="K11" s="1">
        <v>960</v>
      </c>
      <c r="L11" s="4">
        <f>'Fixture Count'!Q35</f>
        <v>702</v>
      </c>
      <c r="M11" s="4">
        <f t="shared" si="6"/>
        <v>631800</v>
      </c>
      <c r="N11" s="42">
        <f t="shared" si="7"/>
        <v>71351.28</v>
      </c>
      <c r="P11" s="1">
        <v>960</v>
      </c>
      <c r="Q11" s="4"/>
      <c r="R11" s="21">
        <f t="shared" si="8"/>
        <v>0</v>
      </c>
      <c r="S11" s="42">
        <f>ROUND(Q11*I11,2)*12</f>
        <v>0</v>
      </c>
      <c r="U11" s="1">
        <v>960</v>
      </c>
      <c r="V11" s="21">
        <f t="shared" si="9"/>
        <v>8424</v>
      </c>
      <c r="W11" s="21">
        <f t="shared" si="10"/>
        <v>631800</v>
      </c>
      <c r="X11" s="21">
        <f>N11+S11</f>
        <v>71351.28</v>
      </c>
      <c r="Y11" s="71">
        <f>ROUND(E11*(1+$Y$4),2)</f>
        <v>11.25</v>
      </c>
      <c r="Z11" s="6">
        <f t="shared" si="11"/>
        <v>94770</v>
      </c>
    </row>
    <row r="12" spans="2:26">
      <c r="B12" s="1" t="s">
        <v>14</v>
      </c>
      <c r="C12" s="1">
        <v>961</v>
      </c>
      <c r="D12" s="1">
        <v>105</v>
      </c>
      <c r="E12" s="6">
        <v>8.7200000000000006</v>
      </c>
      <c r="F12" s="7"/>
      <c r="G12" s="1">
        <v>961</v>
      </c>
      <c r="I12" s="6">
        <v>8.7200000000000006</v>
      </c>
      <c r="K12" s="1">
        <v>961</v>
      </c>
      <c r="L12" s="4">
        <f>'Fixture Count'!Q36</f>
        <v>181</v>
      </c>
      <c r="M12" s="4">
        <f t="shared" si="6"/>
        <v>228060</v>
      </c>
      <c r="N12" s="42">
        <f t="shared" si="7"/>
        <v>18939.84</v>
      </c>
      <c r="P12" s="1">
        <v>961</v>
      </c>
      <c r="Q12" s="4"/>
      <c r="R12" s="21">
        <f t="shared" ref="R12:R13" si="12">Q12*H12*12</f>
        <v>0</v>
      </c>
      <c r="S12" s="42">
        <f>ROUND(Q12*I12,2)*12</f>
        <v>0</v>
      </c>
      <c r="U12" s="1">
        <v>961</v>
      </c>
      <c r="V12" s="21">
        <f t="shared" si="9"/>
        <v>2172</v>
      </c>
      <c r="W12" s="21">
        <f t="shared" si="10"/>
        <v>228060</v>
      </c>
      <c r="X12" s="21">
        <f>N12+S12</f>
        <v>18939.84</v>
      </c>
      <c r="Y12" s="71">
        <f>ROUND(E12*(1+$Y$4),2)</f>
        <v>11.58</v>
      </c>
      <c r="Z12" s="6">
        <f t="shared" si="11"/>
        <v>25151.759999999998</v>
      </c>
    </row>
    <row r="13" spans="2:26">
      <c r="B13" s="1" t="s">
        <v>15</v>
      </c>
      <c r="C13" s="1">
        <v>962</v>
      </c>
      <c r="D13" s="1">
        <v>155</v>
      </c>
      <c r="E13" s="6">
        <v>9.19</v>
      </c>
      <c r="F13" s="7"/>
      <c r="G13" s="1">
        <v>962</v>
      </c>
      <c r="I13" s="6">
        <v>9.19</v>
      </c>
      <c r="K13" s="1">
        <v>962</v>
      </c>
      <c r="L13" s="4">
        <f>'Fixture Count'!Q37</f>
        <v>1545</v>
      </c>
      <c r="M13" s="4">
        <f t="shared" si="6"/>
        <v>2873700</v>
      </c>
      <c r="N13" s="42">
        <f t="shared" si="7"/>
        <v>170382.59999999998</v>
      </c>
      <c r="P13" s="1">
        <v>962</v>
      </c>
      <c r="Q13" s="4"/>
      <c r="R13" s="21">
        <f t="shared" si="12"/>
        <v>0</v>
      </c>
      <c r="S13" s="42">
        <f>ROUND(Q13*I13,2)*12</f>
        <v>0</v>
      </c>
      <c r="U13" s="23">
        <v>962</v>
      </c>
      <c r="V13" s="21">
        <f t="shared" si="9"/>
        <v>18540</v>
      </c>
      <c r="W13" s="21">
        <f t="shared" si="10"/>
        <v>2873700</v>
      </c>
      <c r="X13" s="21">
        <f>N13+S13</f>
        <v>170382.59999999998</v>
      </c>
      <c r="Y13" s="71">
        <f>ROUND(E13*(1+$Y$4),2)</f>
        <v>12.21</v>
      </c>
      <c r="Z13" s="6">
        <f t="shared" si="11"/>
        <v>226373.4</v>
      </c>
    </row>
    <row r="14" spans="2:26">
      <c r="F14" s="7"/>
      <c r="N14" s="42"/>
      <c r="Q14" s="4"/>
      <c r="R14" s="21"/>
      <c r="S14" s="42"/>
      <c r="V14" s="21"/>
      <c r="W14" s="21"/>
      <c r="X14" s="21"/>
      <c r="Y14" s="71"/>
      <c r="Z14" s="6"/>
    </row>
    <row r="15" spans="2:26">
      <c r="B15" s="1" t="s">
        <v>187</v>
      </c>
      <c r="F15" s="7"/>
      <c r="G15" s="1">
        <v>965</v>
      </c>
      <c r="H15" s="1">
        <f>155*2</f>
        <v>310</v>
      </c>
      <c r="I15" s="6">
        <v>9.19</v>
      </c>
      <c r="J15" s="7"/>
      <c r="K15" s="1">
        <v>965</v>
      </c>
      <c r="M15" s="4">
        <f t="shared" si="6"/>
        <v>0</v>
      </c>
      <c r="N15" s="42">
        <f t="shared" si="7"/>
        <v>0</v>
      </c>
      <c r="P15" s="1">
        <v>965</v>
      </c>
      <c r="Q15" s="4">
        <f>'Fixture Count'!Q86</f>
        <v>27</v>
      </c>
      <c r="R15" s="21">
        <f>Q15*H15*12</f>
        <v>100440</v>
      </c>
      <c r="S15" s="42">
        <f>ROUND(Q15*I15,2)*12</f>
        <v>2977.56</v>
      </c>
      <c r="U15" s="1">
        <v>965</v>
      </c>
      <c r="V15" s="21">
        <f t="shared" si="9"/>
        <v>324</v>
      </c>
      <c r="W15" s="21">
        <f t="shared" si="10"/>
        <v>100440</v>
      </c>
      <c r="X15" s="21">
        <f>N15+S15</f>
        <v>2977.56</v>
      </c>
      <c r="Y15" s="71">
        <f>ROUND(I15*(1+$Y$4),2)</f>
        <v>12.21</v>
      </c>
      <c r="Z15" s="6">
        <f t="shared" si="11"/>
        <v>3956.04</v>
      </c>
    </row>
    <row r="16" spans="2:26">
      <c r="B16" s="1" t="s">
        <v>20</v>
      </c>
      <c r="C16" s="1">
        <v>966</v>
      </c>
      <c r="D16" s="1">
        <v>367</v>
      </c>
      <c r="E16" s="6">
        <v>9.36</v>
      </c>
      <c r="F16" s="7"/>
      <c r="G16" s="1">
        <v>966</v>
      </c>
      <c r="H16" s="1">
        <v>367</v>
      </c>
      <c r="I16" s="6">
        <v>9.36</v>
      </c>
      <c r="J16" s="7"/>
      <c r="K16" s="1">
        <v>966</v>
      </c>
      <c r="L16" s="4">
        <f>'Fixture Count'!Q38</f>
        <v>831</v>
      </c>
      <c r="M16" s="4">
        <f t="shared" si="6"/>
        <v>3659724</v>
      </c>
      <c r="N16" s="42">
        <f t="shared" si="7"/>
        <v>93337.919999999998</v>
      </c>
      <c r="P16" s="1">
        <v>966</v>
      </c>
      <c r="Q16" s="4">
        <f>'Fixture Count'!Q87</f>
        <v>68</v>
      </c>
      <c r="R16" s="21">
        <f>Q16*H16*12</f>
        <v>299472</v>
      </c>
      <c r="S16" s="42">
        <f>ROUND(Q16*I16,2)*12</f>
        <v>7637.76</v>
      </c>
      <c r="U16" s="1">
        <v>966</v>
      </c>
      <c r="V16" s="21">
        <f t="shared" si="9"/>
        <v>10788</v>
      </c>
      <c r="W16" s="21">
        <f t="shared" si="10"/>
        <v>3959196</v>
      </c>
      <c r="X16" s="21">
        <f>N16+S16</f>
        <v>100975.67999999999</v>
      </c>
      <c r="Y16" s="71">
        <f>ROUND(E16*(1+$Y$4),2)</f>
        <v>12.43</v>
      </c>
      <c r="Z16" s="6">
        <f t="shared" si="11"/>
        <v>134094.84</v>
      </c>
    </row>
    <row r="17" spans="2:26">
      <c r="N17" s="42"/>
      <c r="Q17" s="4"/>
      <c r="R17" s="21"/>
      <c r="S17" s="42"/>
      <c r="Y17" s="71"/>
    </row>
    <row r="18" spans="2:26">
      <c r="B18" s="19" t="s">
        <v>21</v>
      </c>
      <c r="N18" s="42"/>
      <c r="Q18" s="4"/>
      <c r="S18" s="42"/>
      <c r="Y18" s="71"/>
    </row>
    <row r="19" spans="2:26">
      <c r="B19" s="1" t="s">
        <v>22</v>
      </c>
      <c r="C19" s="1">
        <v>944</v>
      </c>
      <c r="D19" s="1">
        <v>28</v>
      </c>
      <c r="E19" s="6">
        <v>5.21</v>
      </c>
      <c r="F19" s="7"/>
      <c r="G19" s="1">
        <v>944</v>
      </c>
      <c r="H19" s="1">
        <v>28</v>
      </c>
      <c r="I19" s="6">
        <v>5.21</v>
      </c>
      <c r="J19" s="7"/>
      <c r="K19" s="1">
        <v>944</v>
      </c>
      <c r="L19" s="4">
        <f>'Fixture Count'!Q28</f>
        <v>202</v>
      </c>
      <c r="M19" s="4">
        <f t="shared" ref="M19:M25" si="13">L19*D19*12</f>
        <v>67872</v>
      </c>
      <c r="N19" s="42">
        <f t="shared" ref="N19:N24" si="14">ROUND(L19*E19,2)*12</f>
        <v>12629.04</v>
      </c>
      <c r="P19" s="1">
        <v>944</v>
      </c>
      <c r="Q19" s="4">
        <f>'Fixture Count'!Q81</f>
        <v>15723</v>
      </c>
      <c r="R19" s="21">
        <f t="shared" ref="R19:R24" si="15">Q19*H19*12</f>
        <v>5282928</v>
      </c>
      <c r="S19" s="42">
        <f>ROUND(Q19*I19,2)*12</f>
        <v>983001.96</v>
      </c>
      <c r="U19" s="1">
        <v>944</v>
      </c>
      <c r="V19" s="21">
        <f t="shared" ref="V19:V24" si="16">(L19+Q19)*12</f>
        <v>191100</v>
      </c>
      <c r="W19" s="21">
        <f t="shared" ref="W19:W24" si="17">M19+R19</f>
        <v>5350800</v>
      </c>
      <c r="X19" s="21">
        <f t="shared" ref="X19:X24" si="18">N19+S19</f>
        <v>995631</v>
      </c>
      <c r="Y19" s="71">
        <f t="shared" ref="Y19:Y24" si="19">ROUND(E19*(1+$Y$4),2)</f>
        <v>6.92</v>
      </c>
      <c r="Z19" s="6">
        <f t="shared" ref="Z19:Z24" si="20">ROUND(V19*Y19,2)</f>
        <v>1322412</v>
      </c>
    </row>
    <row r="20" spans="2:26">
      <c r="B20" s="1" t="s">
        <v>12</v>
      </c>
      <c r="C20" s="1">
        <v>945</v>
      </c>
      <c r="D20" s="1">
        <v>39</v>
      </c>
      <c r="E20" s="6">
        <v>5.32</v>
      </c>
      <c r="F20" s="7"/>
      <c r="G20" s="1">
        <v>945</v>
      </c>
      <c r="H20" s="1">
        <v>39</v>
      </c>
      <c r="I20" s="6">
        <v>5.32</v>
      </c>
      <c r="J20" s="7"/>
      <c r="K20" s="1">
        <v>945</v>
      </c>
      <c r="L20" s="4">
        <f>'Fixture Count'!Q29</f>
        <v>10698</v>
      </c>
      <c r="M20" s="4">
        <f t="shared" si="13"/>
        <v>5006664</v>
      </c>
      <c r="N20" s="42">
        <f t="shared" si="14"/>
        <v>682960.32000000007</v>
      </c>
      <c r="P20" s="1">
        <v>945</v>
      </c>
      <c r="Q20" s="4">
        <v>0</v>
      </c>
      <c r="R20" s="21">
        <f t="shared" si="15"/>
        <v>0</v>
      </c>
      <c r="S20" s="42"/>
      <c r="U20" s="1">
        <v>945</v>
      </c>
      <c r="V20" s="21">
        <f t="shared" si="16"/>
        <v>128376</v>
      </c>
      <c r="W20" s="21">
        <f t="shared" si="17"/>
        <v>5006664</v>
      </c>
      <c r="X20" s="21">
        <f t="shared" si="18"/>
        <v>682960.32000000007</v>
      </c>
      <c r="Y20" s="71">
        <f t="shared" si="19"/>
        <v>7.07</v>
      </c>
      <c r="Z20" s="6">
        <f t="shared" si="20"/>
        <v>907618.32</v>
      </c>
    </row>
    <row r="21" spans="2:26">
      <c r="B21" s="1" t="s">
        <v>18</v>
      </c>
      <c r="C21" s="1">
        <v>946</v>
      </c>
      <c r="D21" s="1">
        <v>57</v>
      </c>
      <c r="E21" s="6">
        <v>5.47</v>
      </c>
      <c r="F21" s="7"/>
      <c r="G21" s="1">
        <v>946</v>
      </c>
      <c r="H21" s="1">
        <v>57</v>
      </c>
      <c r="I21" s="6">
        <v>5.47</v>
      </c>
      <c r="J21" s="7"/>
      <c r="K21" s="1">
        <v>946</v>
      </c>
      <c r="L21" s="4">
        <f>'Fixture Count'!Q30</f>
        <v>30971</v>
      </c>
      <c r="M21" s="4">
        <f t="shared" si="13"/>
        <v>21184164</v>
      </c>
      <c r="N21" s="42">
        <f t="shared" si="14"/>
        <v>2032936.44</v>
      </c>
      <c r="P21" s="1">
        <v>946</v>
      </c>
      <c r="Q21" s="4">
        <f>'Fixture Count'!Q82</f>
        <v>3485</v>
      </c>
      <c r="R21" s="21">
        <f t="shared" si="15"/>
        <v>2383740</v>
      </c>
      <c r="S21" s="42">
        <f>ROUND(Q21*I21,2)*12</f>
        <v>228755.40000000002</v>
      </c>
      <c r="U21" s="1">
        <v>946</v>
      </c>
      <c r="V21" s="21">
        <f t="shared" si="16"/>
        <v>413472</v>
      </c>
      <c r="W21" s="21">
        <f t="shared" si="17"/>
        <v>23567904</v>
      </c>
      <c r="X21" s="21">
        <f t="shared" si="18"/>
        <v>2261691.84</v>
      </c>
      <c r="Y21" s="71">
        <f t="shared" si="19"/>
        <v>7.27</v>
      </c>
      <c r="Z21" s="6">
        <f t="shared" si="20"/>
        <v>3005941.44</v>
      </c>
    </row>
    <row r="22" spans="2:26">
      <c r="B22" s="1" t="s">
        <v>14</v>
      </c>
      <c r="C22" s="1">
        <v>947</v>
      </c>
      <c r="D22" s="1">
        <v>104</v>
      </c>
      <c r="E22" s="6">
        <v>7.66</v>
      </c>
      <c r="F22" s="7"/>
      <c r="G22" s="1">
        <v>947</v>
      </c>
      <c r="H22" s="1">
        <v>104</v>
      </c>
      <c r="I22" s="6">
        <v>7.66</v>
      </c>
      <c r="J22" s="7"/>
      <c r="K22" s="1">
        <v>947</v>
      </c>
      <c r="L22" s="4">
        <f>'Fixture Count'!Q31</f>
        <v>39017</v>
      </c>
      <c r="M22" s="4">
        <f t="shared" si="13"/>
        <v>48693216</v>
      </c>
      <c r="N22" s="42">
        <f t="shared" si="14"/>
        <v>3586442.6399999997</v>
      </c>
      <c r="P22" s="1">
        <v>947</v>
      </c>
      <c r="Q22" s="4">
        <f>'Fixture Count'!Q83</f>
        <v>4068</v>
      </c>
      <c r="R22" s="21">
        <f t="shared" si="15"/>
        <v>5076864</v>
      </c>
      <c r="S22" s="42">
        <f>ROUND(Q22*I22,2)*12</f>
        <v>373930.56</v>
      </c>
      <c r="U22" s="1">
        <v>947</v>
      </c>
      <c r="V22" s="21">
        <f t="shared" si="16"/>
        <v>517020</v>
      </c>
      <c r="W22" s="21">
        <f t="shared" si="17"/>
        <v>53770080</v>
      </c>
      <c r="X22" s="21">
        <f t="shared" si="18"/>
        <v>3960373.1999999997</v>
      </c>
      <c r="Y22" s="71">
        <f t="shared" si="19"/>
        <v>10.17</v>
      </c>
      <c r="Z22" s="6">
        <f t="shared" si="20"/>
        <v>5258093.4000000004</v>
      </c>
    </row>
    <row r="23" spans="2:26">
      <c r="B23" s="1" t="s">
        <v>15</v>
      </c>
      <c r="C23" s="1">
        <v>949</v>
      </c>
      <c r="D23" s="1">
        <v>165</v>
      </c>
      <c r="E23" s="6">
        <v>8.31</v>
      </c>
      <c r="F23" s="7"/>
      <c r="G23" s="1">
        <v>949</v>
      </c>
      <c r="H23" s="1">
        <v>155</v>
      </c>
      <c r="I23" s="6">
        <v>8.31</v>
      </c>
      <c r="J23" s="7"/>
      <c r="K23" s="1">
        <v>949</v>
      </c>
      <c r="L23" s="4">
        <f>'Fixture Count'!Q32</f>
        <v>3103</v>
      </c>
      <c r="M23" s="4">
        <f t="shared" si="13"/>
        <v>6143940</v>
      </c>
      <c r="N23" s="42">
        <f t="shared" si="14"/>
        <v>309431.16000000003</v>
      </c>
      <c r="P23" s="1">
        <v>949</v>
      </c>
      <c r="Q23" s="4">
        <f>'Fixture Count'!Q84</f>
        <v>68</v>
      </c>
      <c r="R23" s="21">
        <f t="shared" si="15"/>
        <v>126480</v>
      </c>
      <c r="S23" s="42">
        <f>ROUND(Q23*I23,2)*12</f>
        <v>6780.9600000000009</v>
      </c>
      <c r="U23" s="1">
        <v>949</v>
      </c>
      <c r="V23" s="21">
        <f t="shared" si="16"/>
        <v>38052</v>
      </c>
      <c r="W23" s="21">
        <f t="shared" si="17"/>
        <v>6270420</v>
      </c>
      <c r="X23" s="21">
        <f t="shared" si="18"/>
        <v>316212.12000000005</v>
      </c>
      <c r="Y23" s="71">
        <f t="shared" si="19"/>
        <v>11.04</v>
      </c>
      <c r="Z23" s="6">
        <f t="shared" si="20"/>
        <v>420094.08</v>
      </c>
    </row>
    <row r="24" spans="2:26">
      <c r="B24" s="1" t="s">
        <v>16</v>
      </c>
      <c r="C24" s="1">
        <v>955</v>
      </c>
      <c r="D24" s="1">
        <v>367</v>
      </c>
      <c r="E24" s="6">
        <v>7.02</v>
      </c>
      <c r="F24" s="7"/>
      <c r="G24" s="1">
        <v>955</v>
      </c>
      <c r="H24" s="1">
        <v>367</v>
      </c>
      <c r="I24" s="6">
        <v>7.02</v>
      </c>
      <c r="J24" s="7"/>
      <c r="K24" s="1">
        <v>955</v>
      </c>
      <c r="L24" s="4">
        <f>'Fixture Count'!Q33</f>
        <v>556</v>
      </c>
      <c r="M24" s="4">
        <f t="shared" si="13"/>
        <v>2448624</v>
      </c>
      <c r="N24" s="42">
        <f t="shared" si="14"/>
        <v>46837.440000000002</v>
      </c>
      <c r="P24" s="1">
        <v>955</v>
      </c>
      <c r="Q24" s="4">
        <f>'Fixture Count'!Q85</f>
        <v>48</v>
      </c>
      <c r="R24" s="21">
        <f t="shared" si="15"/>
        <v>211392</v>
      </c>
      <c r="S24" s="42">
        <f>ROUND(Q24*I24,2)*12</f>
        <v>4043.5199999999995</v>
      </c>
      <c r="U24" s="1">
        <v>955</v>
      </c>
      <c r="V24" s="21">
        <f t="shared" si="16"/>
        <v>7248</v>
      </c>
      <c r="W24" s="21">
        <f t="shared" si="17"/>
        <v>2660016</v>
      </c>
      <c r="X24" s="21">
        <f t="shared" si="18"/>
        <v>50880.959999999999</v>
      </c>
      <c r="Y24" s="71">
        <f t="shared" si="19"/>
        <v>9.32</v>
      </c>
      <c r="Z24" s="6">
        <f t="shared" si="20"/>
        <v>67551.360000000001</v>
      </c>
    </row>
    <row r="25" spans="2:26">
      <c r="M25" s="4">
        <f t="shared" si="13"/>
        <v>0</v>
      </c>
      <c r="N25" s="42"/>
      <c r="Q25" s="4"/>
      <c r="S25" s="42"/>
      <c r="Y25" s="71"/>
    </row>
    <row r="26" spans="2:26">
      <c r="B26" s="1" t="s">
        <v>23</v>
      </c>
      <c r="N26" s="42"/>
      <c r="Q26" s="4"/>
      <c r="S26" s="42"/>
      <c r="Y26" s="71"/>
    </row>
    <row r="27" spans="2:26">
      <c r="B27" s="1" t="s">
        <v>24</v>
      </c>
      <c r="N27" s="42"/>
      <c r="Q27" s="4"/>
      <c r="S27" s="42"/>
      <c r="Y27" s="71"/>
    </row>
    <row r="28" spans="2:26">
      <c r="N28" s="42"/>
      <c r="Q28" s="4"/>
      <c r="S28" s="42"/>
      <c r="Y28" s="71"/>
    </row>
    <row r="29" spans="2:26">
      <c r="B29" s="1" t="s">
        <v>25</v>
      </c>
      <c r="N29" s="42"/>
      <c r="Q29" s="4"/>
      <c r="S29" s="42"/>
      <c r="Y29" s="71"/>
    </row>
    <row r="30" spans="2:26">
      <c r="B30" s="1" t="s">
        <v>17</v>
      </c>
      <c r="N30" s="42"/>
      <c r="Q30" s="4"/>
      <c r="S30" s="42"/>
      <c r="Y30" s="71"/>
    </row>
    <row r="31" spans="2:26">
      <c r="B31" s="1" t="s">
        <v>26</v>
      </c>
      <c r="C31" s="1">
        <v>975</v>
      </c>
      <c r="D31" s="1">
        <v>155</v>
      </c>
      <c r="E31" s="6">
        <v>14.4</v>
      </c>
      <c r="F31" s="7"/>
      <c r="K31" s="1">
        <v>975</v>
      </c>
      <c r="L31" s="4">
        <v>0</v>
      </c>
      <c r="M31" s="4">
        <f>L31*D31*12</f>
        <v>0</v>
      </c>
      <c r="N31" s="42">
        <f>ROUND(L31*E31,2)*12</f>
        <v>0</v>
      </c>
      <c r="Q31" s="4"/>
      <c r="S31" s="42"/>
      <c r="U31" s="1">
        <v>975</v>
      </c>
      <c r="V31" s="21">
        <f>(L31+Q31)*12</f>
        <v>0</v>
      </c>
      <c r="W31" s="21">
        <f t="shared" ref="W31:X33" si="21">M31+R31</f>
        <v>0</v>
      </c>
      <c r="X31" s="21">
        <f t="shared" si="21"/>
        <v>0</v>
      </c>
      <c r="Y31" s="71">
        <f>ROUND(E31*(1+$Y$4),2)</f>
        <v>19.13</v>
      </c>
      <c r="Z31" s="6">
        <f>ROUND(V31*Y31,2)</f>
        <v>0</v>
      </c>
    </row>
    <row r="32" spans="2:26">
      <c r="B32" s="1" t="s">
        <v>27</v>
      </c>
      <c r="C32" s="1">
        <v>976</v>
      </c>
      <c r="D32" s="1">
        <v>75</v>
      </c>
      <c r="E32" s="6">
        <v>24.27</v>
      </c>
      <c r="F32" s="7"/>
      <c r="K32" s="1">
        <v>976</v>
      </c>
      <c r="L32" s="4">
        <f>'Fixture Count'!Q39</f>
        <v>581</v>
      </c>
      <c r="M32" s="4">
        <f>L32*D32*12</f>
        <v>522900</v>
      </c>
      <c r="N32" s="42">
        <f>ROUND(L32*E32,2)*12</f>
        <v>169210.44</v>
      </c>
      <c r="Q32" s="4"/>
      <c r="S32" s="42"/>
      <c r="U32" s="1">
        <v>976</v>
      </c>
      <c r="V32" s="21">
        <f>(L32+Q32)*12</f>
        <v>6972</v>
      </c>
      <c r="W32" s="21">
        <f t="shared" si="21"/>
        <v>522900</v>
      </c>
      <c r="X32" s="21">
        <f t="shared" si="21"/>
        <v>169210.44</v>
      </c>
      <c r="Y32" s="71">
        <f>ROUND(E32*(1+$Y$4),2)</f>
        <v>32.24</v>
      </c>
      <c r="Z32" s="6">
        <f>ROUND(V32*Y32,2)</f>
        <v>224777.28</v>
      </c>
    </row>
    <row r="33" spans="2:26">
      <c r="B33" s="1" t="s">
        <v>28</v>
      </c>
      <c r="C33" s="1">
        <v>978</v>
      </c>
      <c r="D33" s="1">
        <v>65</v>
      </c>
      <c r="E33" s="6">
        <v>24.27</v>
      </c>
      <c r="F33" s="7"/>
      <c r="K33" s="1">
        <v>978</v>
      </c>
      <c r="L33" s="4">
        <f>'Fixture Count'!Q41</f>
        <v>147</v>
      </c>
      <c r="M33" s="4">
        <f>L33*D33*12</f>
        <v>114660</v>
      </c>
      <c r="N33" s="42">
        <f>ROUND(L33*E33,2)*12</f>
        <v>42812.28</v>
      </c>
      <c r="Q33" s="4"/>
      <c r="S33" s="42"/>
      <c r="U33" s="1">
        <v>978</v>
      </c>
      <c r="V33" s="21">
        <f>(L33+Q33)*12</f>
        <v>1764</v>
      </c>
      <c r="W33" s="21">
        <f t="shared" si="21"/>
        <v>114660</v>
      </c>
      <c r="X33" s="21">
        <f t="shared" si="21"/>
        <v>42812.28</v>
      </c>
      <c r="Y33" s="71">
        <f>ROUND(E33*(1+$Y$4),2)</f>
        <v>32.24</v>
      </c>
      <c r="Z33" s="6">
        <f>ROUND(V33*Y33,2)</f>
        <v>56871.360000000001</v>
      </c>
    </row>
    <row r="34" spans="2:26">
      <c r="N34" s="42"/>
      <c r="Q34" s="4"/>
      <c r="S34" s="42"/>
      <c r="Y34" s="71"/>
    </row>
    <row r="35" spans="2:26">
      <c r="B35" s="1" t="s">
        <v>29</v>
      </c>
      <c r="N35" s="42"/>
      <c r="Q35" s="4"/>
      <c r="S35" s="42"/>
      <c r="Y35" s="71"/>
    </row>
    <row r="36" spans="2:26">
      <c r="B36" s="1" t="s">
        <v>30</v>
      </c>
      <c r="C36" s="1">
        <v>977</v>
      </c>
      <c r="D36" s="1">
        <v>39</v>
      </c>
      <c r="E36" s="6">
        <v>23.52</v>
      </c>
      <c r="F36" s="7"/>
      <c r="K36" s="1">
        <v>977</v>
      </c>
      <c r="L36" s="4">
        <f>'Fixture Count'!Q40</f>
        <v>17</v>
      </c>
      <c r="M36" s="4">
        <f>L36*D36*12</f>
        <v>7956</v>
      </c>
      <c r="N36" s="42">
        <f>ROUND(L36*E36,2)*12</f>
        <v>4798.08</v>
      </c>
      <c r="Q36" s="4"/>
      <c r="S36" s="42"/>
      <c r="U36" s="1">
        <v>977</v>
      </c>
      <c r="V36" s="21">
        <f>(L36+Q36)*12</f>
        <v>204</v>
      </c>
      <c r="W36" s="21">
        <f>M36+R36</f>
        <v>7956</v>
      </c>
      <c r="X36" s="21">
        <f>N36+S36</f>
        <v>4798.08</v>
      </c>
      <c r="Y36" s="71">
        <f>ROUND(E36*(1+$Y$4),2)</f>
        <v>31.24</v>
      </c>
      <c r="Z36" s="6">
        <f>ROUND(V36*Y36,2)</f>
        <v>6372.96</v>
      </c>
    </row>
    <row r="37" spans="2:26">
      <c r="N37" s="42"/>
      <c r="Q37" s="4"/>
      <c r="S37" s="42"/>
      <c r="Y37" s="22"/>
    </row>
    <row r="38" spans="2:26">
      <c r="B38" s="1" t="s">
        <v>31</v>
      </c>
      <c r="N38" s="42"/>
      <c r="Q38" s="4"/>
      <c r="S38" s="42"/>
      <c r="Y38" s="22"/>
    </row>
    <row r="39" spans="2:26">
      <c r="B39" s="1" t="s">
        <v>32</v>
      </c>
      <c r="G39" s="1">
        <v>940</v>
      </c>
      <c r="H39" s="1">
        <v>24</v>
      </c>
      <c r="I39" s="6">
        <v>11.29</v>
      </c>
      <c r="J39" s="7"/>
      <c r="N39" s="42"/>
      <c r="P39" s="1">
        <v>940</v>
      </c>
      <c r="Q39" s="4">
        <f>'Fixture Count'!Q78</f>
        <v>0</v>
      </c>
      <c r="R39" s="21">
        <f>Q39*H39*12</f>
        <v>0</v>
      </c>
      <c r="S39" s="42">
        <f>ROUND(Q39*I39,2)*12</f>
        <v>0</v>
      </c>
      <c r="V39" s="21">
        <f>(L39+Q39)*12</f>
        <v>0</v>
      </c>
      <c r="W39" s="21">
        <f t="shared" ref="W39:X41" si="22">M39+R39</f>
        <v>0</v>
      </c>
      <c r="X39" s="21">
        <f t="shared" si="22"/>
        <v>0</v>
      </c>
      <c r="Y39" s="71">
        <f>ROUND(I39*(1+$Y$4),2)</f>
        <v>15</v>
      </c>
      <c r="Z39" s="6">
        <f>ROUND(V39*Y39,2)</f>
        <v>0</v>
      </c>
    </row>
    <row r="40" spans="2:26">
      <c r="B40" s="1" t="s">
        <v>33</v>
      </c>
      <c r="G40" s="1">
        <v>941</v>
      </c>
      <c r="H40" s="1">
        <v>28</v>
      </c>
      <c r="I40" s="6">
        <v>11.44</v>
      </c>
      <c r="J40" s="7"/>
      <c r="N40" s="42"/>
      <c r="P40" s="1">
        <v>941</v>
      </c>
      <c r="Q40" s="4">
        <f>'Fixture Count'!Q79</f>
        <v>25</v>
      </c>
      <c r="R40" s="21">
        <f>Q40*H40*12</f>
        <v>8400</v>
      </c>
      <c r="S40" s="42">
        <f>ROUND(Q40*I40,2)*12</f>
        <v>3432</v>
      </c>
      <c r="V40" s="21">
        <f>(L40+Q40)*12</f>
        <v>300</v>
      </c>
      <c r="W40" s="21">
        <f t="shared" si="22"/>
        <v>8400</v>
      </c>
      <c r="X40" s="21">
        <f t="shared" si="22"/>
        <v>3432</v>
      </c>
      <c r="Y40" s="71">
        <f>ROUND(I40*(1+$Y$4),2)</f>
        <v>15.2</v>
      </c>
      <c r="Z40" s="6">
        <f>ROUND(V40*Y40,2)</f>
        <v>4560</v>
      </c>
    </row>
    <row r="41" spans="2:26">
      <c r="B41" s="1" t="s">
        <v>34</v>
      </c>
      <c r="G41" s="1">
        <v>942</v>
      </c>
      <c r="H41" s="1">
        <v>44</v>
      </c>
      <c r="I41" s="6">
        <v>13.53</v>
      </c>
      <c r="J41" s="7"/>
      <c r="N41" s="42"/>
      <c r="P41" s="1">
        <v>942</v>
      </c>
      <c r="Q41" s="4">
        <f>'Fixture Count'!Q80</f>
        <v>24</v>
      </c>
      <c r="R41" s="21">
        <f>Q41*H41*12</f>
        <v>12672</v>
      </c>
      <c r="S41" s="42">
        <f>ROUND(Q41*I41,2)*12</f>
        <v>3896.6400000000003</v>
      </c>
      <c r="V41" s="21">
        <f>(L41+Q41)*12</f>
        <v>288</v>
      </c>
      <c r="W41" s="21">
        <f t="shared" si="22"/>
        <v>12672</v>
      </c>
      <c r="X41" s="21">
        <f t="shared" si="22"/>
        <v>3896.6400000000003</v>
      </c>
      <c r="Y41" s="71">
        <f>ROUND(I41*(1+$Y$4),2)</f>
        <v>17.97</v>
      </c>
      <c r="Z41" s="6">
        <f>ROUND(V41*Y41,2)</f>
        <v>5175.3599999999997</v>
      </c>
    </row>
    <row r="42" spans="2:26">
      <c r="J42" s="7"/>
      <c r="N42" s="42"/>
      <c r="Q42" s="4"/>
      <c r="R42" s="21"/>
      <c r="S42" s="42"/>
      <c r="V42" s="21"/>
      <c r="W42" s="21"/>
      <c r="X42" s="21"/>
      <c r="Y42" s="71"/>
      <c r="Z42" s="6"/>
    </row>
    <row r="43" spans="2:26">
      <c r="J43" s="7"/>
      <c r="N43" s="42"/>
      <c r="Q43" s="4"/>
      <c r="R43" s="21"/>
      <c r="S43" s="42"/>
      <c r="V43" s="21"/>
      <c r="W43" s="21"/>
      <c r="X43" s="21"/>
      <c r="Y43" s="71"/>
      <c r="Z43" s="6"/>
    </row>
    <row r="44" spans="2:26">
      <c r="B44" s="1" t="s">
        <v>176</v>
      </c>
      <c r="C44" s="1">
        <v>780</v>
      </c>
      <c r="D44" s="1">
        <v>14</v>
      </c>
      <c r="E44" s="6">
        <f t="shared" ref="E44:E50" si="23">E57</f>
        <v>6.03</v>
      </c>
      <c r="J44" s="7"/>
      <c r="K44" s="1">
        <v>780</v>
      </c>
      <c r="L44" s="4">
        <v>0</v>
      </c>
      <c r="M44" s="4">
        <f t="shared" ref="M44:M54" si="24">L44*D44*12</f>
        <v>0</v>
      </c>
      <c r="N44" s="43">
        <f t="shared" ref="N44:N54" si="25">ROUND(L44*E44,2)*12</f>
        <v>0</v>
      </c>
      <c r="Q44" s="4"/>
      <c r="R44" s="21"/>
      <c r="S44" s="42"/>
      <c r="U44" s="1">
        <v>780</v>
      </c>
      <c r="V44" s="21">
        <f t="shared" ref="V44:V54" si="26">(L44+Q44)*12</f>
        <v>0</v>
      </c>
      <c r="W44" s="21">
        <f t="shared" ref="W44:W54" si="27">M44+R44</f>
        <v>0</v>
      </c>
      <c r="X44" s="21">
        <f t="shared" ref="X44:X54" si="28">N44+S44</f>
        <v>0</v>
      </c>
      <c r="Y44" s="71">
        <f t="shared" ref="Y44:Y50" si="29">Y57</f>
        <v>7</v>
      </c>
      <c r="Z44" s="6">
        <f t="shared" ref="Z44:Z49" si="30">ROUND(V44*Y44,2)</f>
        <v>0</v>
      </c>
    </row>
    <row r="45" spans="2:26">
      <c r="B45" s="1" t="s">
        <v>165</v>
      </c>
      <c r="C45" s="1">
        <v>781</v>
      </c>
      <c r="D45" s="1">
        <v>29</v>
      </c>
      <c r="E45" s="6">
        <f t="shared" si="23"/>
        <v>6.13</v>
      </c>
      <c r="J45" s="7"/>
      <c r="K45" s="1">
        <v>781</v>
      </c>
      <c r="L45" s="4">
        <v>0</v>
      </c>
      <c r="M45" s="4">
        <f t="shared" si="24"/>
        <v>0</v>
      </c>
      <c r="N45" s="43">
        <f t="shared" si="25"/>
        <v>0</v>
      </c>
      <c r="Q45" s="4"/>
      <c r="R45" s="21"/>
      <c r="S45" s="42"/>
      <c r="U45" s="1">
        <v>781</v>
      </c>
      <c r="V45" s="21">
        <f t="shared" si="26"/>
        <v>0</v>
      </c>
      <c r="W45" s="21">
        <f t="shared" si="27"/>
        <v>0</v>
      </c>
      <c r="X45" s="21">
        <f t="shared" si="28"/>
        <v>0</v>
      </c>
      <c r="Y45" s="71">
        <f t="shared" si="29"/>
        <v>7.12</v>
      </c>
      <c r="Z45" s="6">
        <f t="shared" si="30"/>
        <v>0</v>
      </c>
    </row>
    <row r="46" spans="2:26">
      <c r="B46" s="1" t="s">
        <v>177</v>
      </c>
      <c r="C46" s="1">
        <v>782</v>
      </c>
      <c r="D46" s="1">
        <v>46</v>
      </c>
      <c r="E46" s="6">
        <f t="shared" si="23"/>
        <v>8.9600000000000009</v>
      </c>
      <c r="J46" s="7"/>
      <c r="K46" s="1">
        <v>782</v>
      </c>
      <c r="L46" s="4">
        <v>0</v>
      </c>
      <c r="M46" s="4">
        <f t="shared" si="24"/>
        <v>0</v>
      </c>
      <c r="N46" s="43">
        <f t="shared" si="25"/>
        <v>0</v>
      </c>
      <c r="Q46" s="4"/>
      <c r="R46" s="21"/>
      <c r="S46" s="42"/>
      <c r="U46" s="1">
        <v>782</v>
      </c>
      <c r="V46" s="21">
        <f t="shared" si="26"/>
        <v>0</v>
      </c>
      <c r="W46" s="21">
        <f t="shared" si="27"/>
        <v>0</v>
      </c>
      <c r="X46" s="21">
        <f t="shared" si="28"/>
        <v>0</v>
      </c>
      <c r="Y46" s="71">
        <f t="shared" si="29"/>
        <v>10.43</v>
      </c>
      <c r="Z46" s="6">
        <f t="shared" si="30"/>
        <v>0</v>
      </c>
    </row>
    <row r="47" spans="2:26">
      <c r="B47" s="1" t="s">
        <v>179</v>
      </c>
      <c r="C47" s="1">
        <v>783</v>
      </c>
      <c r="D47" s="1">
        <v>73</v>
      </c>
      <c r="E47" s="6">
        <f t="shared" si="23"/>
        <v>10.95</v>
      </c>
      <c r="J47" s="7"/>
      <c r="K47" s="1">
        <v>783</v>
      </c>
      <c r="L47" s="4">
        <v>0</v>
      </c>
      <c r="M47" s="4">
        <f t="shared" si="24"/>
        <v>0</v>
      </c>
      <c r="N47" s="43">
        <f t="shared" si="25"/>
        <v>0</v>
      </c>
      <c r="Q47" s="4"/>
      <c r="R47" s="21"/>
      <c r="S47" s="42"/>
      <c r="U47" s="1">
        <v>783</v>
      </c>
      <c r="V47" s="21"/>
      <c r="W47" s="21"/>
      <c r="X47" s="21"/>
      <c r="Y47" s="71">
        <f t="shared" si="29"/>
        <v>12.75</v>
      </c>
      <c r="Z47" s="6">
        <f t="shared" si="30"/>
        <v>0</v>
      </c>
    </row>
    <row r="48" spans="2:26">
      <c r="B48" s="1" t="s">
        <v>181</v>
      </c>
      <c r="C48" s="1">
        <v>784</v>
      </c>
      <c r="D48" s="1">
        <v>19</v>
      </c>
      <c r="E48" s="6">
        <f t="shared" si="23"/>
        <v>5.48</v>
      </c>
      <c r="J48" s="7"/>
      <c r="K48" s="1">
        <v>784</v>
      </c>
      <c r="L48" s="4">
        <v>0</v>
      </c>
      <c r="M48" s="4">
        <v>0</v>
      </c>
      <c r="N48" s="43">
        <f t="shared" si="25"/>
        <v>0</v>
      </c>
      <c r="Q48" s="4"/>
      <c r="R48" s="21"/>
      <c r="S48" s="42"/>
      <c r="U48" s="1">
        <v>784</v>
      </c>
      <c r="V48" s="21">
        <f t="shared" si="26"/>
        <v>0</v>
      </c>
      <c r="W48" s="21">
        <f t="shared" si="27"/>
        <v>0</v>
      </c>
      <c r="X48" s="21">
        <f t="shared" si="28"/>
        <v>0</v>
      </c>
      <c r="Y48" s="71">
        <f t="shared" si="29"/>
        <v>6.38</v>
      </c>
      <c r="Z48" s="6">
        <f t="shared" si="30"/>
        <v>0</v>
      </c>
    </row>
    <row r="49" spans="2:27">
      <c r="B49" s="2" t="s">
        <v>180</v>
      </c>
      <c r="C49" s="1">
        <v>785</v>
      </c>
      <c r="D49" s="2">
        <v>50</v>
      </c>
      <c r="E49" s="6">
        <f t="shared" si="23"/>
        <v>15.24</v>
      </c>
      <c r="J49" s="7"/>
      <c r="K49" s="1">
        <v>785</v>
      </c>
      <c r="L49" s="4">
        <v>0</v>
      </c>
      <c r="N49" s="43">
        <f t="shared" si="25"/>
        <v>0</v>
      </c>
      <c r="Q49" s="4"/>
      <c r="R49" s="21"/>
      <c r="S49" s="42"/>
      <c r="U49" s="1">
        <v>785</v>
      </c>
      <c r="V49" s="21">
        <f t="shared" si="26"/>
        <v>0</v>
      </c>
      <c r="W49" s="21"/>
      <c r="X49" s="21">
        <f t="shared" si="28"/>
        <v>0</v>
      </c>
      <c r="Y49" s="71">
        <f t="shared" si="29"/>
        <v>17.739999999999998</v>
      </c>
      <c r="Z49" s="6">
        <f t="shared" si="30"/>
        <v>0</v>
      </c>
    </row>
    <row r="50" spans="2:27">
      <c r="B50" s="2" t="s">
        <v>182</v>
      </c>
      <c r="C50" s="1">
        <v>789</v>
      </c>
      <c r="D50" s="2">
        <v>99</v>
      </c>
      <c r="E50" s="6">
        <f t="shared" si="23"/>
        <v>17.09</v>
      </c>
      <c r="J50" s="7"/>
      <c r="K50" s="1">
        <v>798</v>
      </c>
      <c r="L50" s="4">
        <v>0</v>
      </c>
      <c r="N50" s="43">
        <f>ROUND(L50*E50,2)*12</f>
        <v>0</v>
      </c>
      <c r="Q50" s="4"/>
      <c r="R50" s="21"/>
      <c r="S50" s="42"/>
      <c r="V50" s="21"/>
      <c r="W50" s="21"/>
      <c r="X50" s="21"/>
      <c r="Y50" s="71">
        <f t="shared" si="29"/>
        <v>19.89</v>
      </c>
      <c r="Z50" s="6"/>
    </row>
    <row r="51" spans="2:27">
      <c r="B51" s="2"/>
      <c r="D51" s="2"/>
      <c r="J51" s="7"/>
      <c r="N51" s="43"/>
      <c r="Q51" s="4"/>
      <c r="R51" s="21"/>
      <c r="S51" s="42"/>
      <c r="V51" s="21"/>
      <c r="W51" s="21"/>
      <c r="X51" s="21"/>
      <c r="Y51" s="71"/>
      <c r="Z51" s="6"/>
    </row>
    <row r="52" spans="2:27">
      <c r="B52" s="1" t="s">
        <v>183</v>
      </c>
      <c r="C52" s="1">
        <v>786</v>
      </c>
      <c r="D52" s="1">
        <v>14</v>
      </c>
      <c r="E52" s="6">
        <f>E57</f>
        <v>6.03</v>
      </c>
      <c r="G52" s="1">
        <v>786</v>
      </c>
      <c r="H52" s="1">
        <v>14</v>
      </c>
      <c r="J52" s="7"/>
      <c r="K52" s="1">
        <v>786</v>
      </c>
      <c r="L52" s="4">
        <v>0</v>
      </c>
      <c r="M52" s="4">
        <f t="shared" si="24"/>
        <v>0</v>
      </c>
      <c r="N52" s="43">
        <f t="shared" si="25"/>
        <v>0</v>
      </c>
      <c r="P52" s="1">
        <v>786</v>
      </c>
      <c r="Q52" s="4">
        <v>0</v>
      </c>
      <c r="R52" s="21">
        <f t="shared" ref="R52:R54" si="31">Q52*H52*12</f>
        <v>0</v>
      </c>
      <c r="S52" s="42">
        <f t="shared" ref="S52:S54" si="32">ROUND(Q52*I52,2)*12</f>
        <v>0</v>
      </c>
      <c r="U52" s="1">
        <v>786</v>
      </c>
      <c r="V52" s="21">
        <f t="shared" si="26"/>
        <v>0</v>
      </c>
      <c r="W52" s="21">
        <f t="shared" si="27"/>
        <v>0</v>
      </c>
      <c r="X52" s="21">
        <f t="shared" si="28"/>
        <v>0</v>
      </c>
      <c r="Y52" s="71">
        <f>ROUND(E52*(1+$Y$4),2)-0.01</f>
        <v>8</v>
      </c>
      <c r="Z52" s="6">
        <f>ROUND(V52*Y52,2)</f>
        <v>0</v>
      </c>
    </row>
    <row r="53" spans="2:27">
      <c r="B53" s="1" t="s">
        <v>184</v>
      </c>
      <c r="C53" s="2">
        <v>787</v>
      </c>
      <c r="D53" s="2">
        <v>29</v>
      </c>
      <c r="E53" s="8">
        <v>6.13</v>
      </c>
      <c r="F53" s="34"/>
      <c r="G53" s="2">
        <v>787</v>
      </c>
      <c r="H53" s="2">
        <v>29</v>
      </c>
      <c r="I53" s="8"/>
      <c r="J53" s="34"/>
      <c r="K53" s="2">
        <v>787</v>
      </c>
      <c r="L53" s="9">
        <f>'Fixture Count'!Q2</f>
        <v>19</v>
      </c>
      <c r="M53" s="4">
        <f t="shared" si="24"/>
        <v>6612</v>
      </c>
      <c r="N53" s="43">
        <f t="shared" si="25"/>
        <v>1397.6399999999999</v>
      </c>
      <c r="O53" s="2"/>
      <c r="P53" s="2">
        <v>787</v>
      </c>
      <c r="Q53" s="9">
        <v>0</v>
      </c>
      <c r="R53" s="21">
        <f t="shared" si="31"/>
        <v>0</v>
      </c>
      <c r="S53" s="42">
        <f t="shared" si="32"/>
        <v>0</v>
      </c>
      <c r="T53" s="2"/>
      <c r="U53" s="2">
        <v>787</v>
      </c>
      <c r="V53" s="21">
        <f t="shared" si="26"/>
        <v>228</v>
      </c>
      <c r="W53" s="21">
        <f>M53+R53</f>
        <v>6612</v>
      </c>
      <c r="X53" s="21">
        <f t="shared" si="28"/>
        <v>1397.6399999999999</v>
      </c>
      <c r="Y53" s="71">
        <f>ROUND(E53*(1+$Y$4),2)</f>
        <v>8.14</v>
      </c>
      <c r="Z53" s="6">
        <f>ROUND(V53*Y53,2)</f>
        <v>1855.92</v>
      </c>
    </row>
    <row r="54" spans="2:27">
      <c r="B54" s="1" t="s">
        <v>185</v>
      </c>
      <c r="C54" s="1">
        <v>788</v>
      </c>
      <c r="D54" s="1">
        <v>46</v>
      </c>
      <c r="E54" s="6">
        <f>E59</f>
        <v>8.9600000000000009</v>
      </c>
      <c r="G54" s="1">
        <v>788</v>
      </c>
      <c r="H54" s="1">
        <v>46</v>
      </c>
      <c r="J54" s="7"/>
      <c r="K54" s="1">
        <v>788</v>
      </c>
      <c r="L54" s="4">
        <v>0</v>
      </c>
      <c r="M54" s="4">
        <f t="shared" si="24"/>
        <v>0</v>
      </c>
      <c r="N54" s="43">
        <f t="shared" si="25"/>
        <v>0</v>
      </c>
      <c r="P54" s="1">
        <v>788</v>
      </c>
      <c r="Q54" s="4">
        <v>0</v>
      </c>
      <c r="R54" s="21">
        <f t="shared" si="31"/>
        <v>0</v>
      </c>
      <c r="S54" s="42">
        <f t="shared" si="32"/>
        <v>0</v>
      </c>
      <c r="U54" s="1">
        <v>788</v>
      </c>
      <c r="V54" s="21">
        <f t="shared" si="26"/>
        <v>0</v>
      </c>
      <c r="W54" s="21">
        <f t="shared" si="27"/>
        <v>0</v>
      </c>
      <c r="X54" s="21">
        <f t="shared" si="28"/>
        <v>0</v>
      </c>
      <c r="Y54" s="71">
        <f>ROUND(E54*(1+$Y$4),2)</f>
        <v>11.9</v>
      </c>
      <c r="Z54" s="6"/>
    </row>
    <row r="55" spans="2:27">
      <c r="Y55" s="22"/>
    </row>
    <row r="56" spans="2:27">
      <c r="N56" s="42"/>
      <c r="Q56" s="4"/>
      <c r="S56" s="42"/>
      <c r="Y56" s="22"/>
    </row>
    <row r="57" spans="2:27">
      <c r="B57" s="1" t="s">
        <v>63</v>
      </c>
      <c r="C57" s="1">
        <v>980</v>
      </c>
      <c r="D57" s="1">
        <v>14</v>
      </c>
      <c r="E57" s="6">
        <v>6.03</v>
      </c>
      <c r="F57" s="7"/>
      <c r="G57" s="1">
        <v>980</v>
      </c>
      <c r="H57" s="1">
        <v>14</v>
      </c>
      <c r="I57" s="6">
        <v>6.03</v>
      </c>
      <c r="J57" s="7"/>
      <c r="K57" s="1">
        <v>980</v>
      </c>
      <c r="L57" s="4">
        <f>'Fixture Count'!Q42</f>
        <v>419</v>
      </c>
      <c r="M57" s="4">
        <f t="shared" ref="M57:M73" si="33">L57*D57*12</f>
        <v>70392</v>
      </c>
      <c r="N57" s="42">
        <f t="shared" ref="N57:N73" si="34">ROUND(L57*E57,2)*12</f>
        <v>30318.840000000004</v>
      </c>
      <c r="P57" s="1">
        <v>980</v>
      </c>
      <c r="Q57" s="4">
        <f>'Fixture Count'!Q88</f>
        <v>487</v>
      </c>
      <c r="R57" s="21">
        <f t="shared" ref="R57:R73" si="35">Q57*H57*12</f>
        <v>81816</v>
      </c>
      <c r="S57" s="42">
        <f t="shared" ref="S57:S73" si="36">ROUND(Q57*I57,2)*12</f>
        <v>35239.32</v>
      </c>
      <c r="U57" s="1">
        <v>980</v>
      </c>
      <c r="V57" s="21">
        <f t="shared" ref="V57:V73" si="37">(L57+Q57)*12</f>
        <v>10872</v>
      </c>
      <c r="W57" s="21">
        <f t="shared" ref="W57:W73" si="38">M57+R57</f>
        <v>152208</v>
      </c>
      <c r="X57" s="21">
        <f t="shared" ref="X57:X73" si="39">N57+S57</f>
        <v>65558.16</v>
      </c>
      <c r="Y57" s="71">
        <f>ROUND(E57*(1+($Y$4*0.5)),2)-0.02</f>
        <v>7</v>
      </c>
      <c r="Z57" s="6">
        <f t="shared" ref="Z57:Z73" si="40">ROUND(V57*Y57,2)</f>
        <v>76104</v>
      </c>
      <c r="AA57" s="6"/>
    </row>
    <row r="58" spans="2:27">
      <c r="B58" s="1" t="s">
        <v>64</v>
      </c>
      <c r="C58" s="1">
        <v>981</v>
      </c>
      <c r="D58" s="1">
        <v>29</v>
      </c>
      <c r="E58" s="6">
        <v>6.13</v>
      </c>
      <c r="F58" s="7"/>
      <c r="G58" s="1">
        <v>981</v>
      </c>
      <c r="H58" s="1">
        <v>29</v>
      </c>
      <c r="I58" s="6">
        <v>6.13</v>
      </c>
      <c r="J58" s="7"/>
      <c r="K58" s="1">
        <v>981</v>
      </c>
      <c r="L58" s="4">
        <f>'Fixture Count'!Q43</f>
        <v>9346</v>
      </c>
      <c r="M58" s="4">
        <f t="shared" si="33"/>
        <v>3252408</v>
      </c>
      <c r="N58" s="42">
        <f t="shared" si="34"/>
        <v>687491.76</v>
      </c>
      <c r="P58" s="1">
        <v>981</v>
      </c>
      <c r="Q58" s="4">
        <f>'Fixture Count'!Q89</f>
        <v>965</v>
      </c>
      <c r="R58" s="21">
        <f t="shared" si="35"/>
        <v>335820</v>
      </c>
      <c r="S58" s="42">
        <f t="shared" si="36"/>
        <v>70985.399999999994</v>
      </c>
      <c r="U58" s="1">
        <v>981</v>
      </c>
      <c r="V58" s="21">
        <f t="shared" si="37"/>
        <v>123732</v>
      </c>
      <c r="W58" s="21">
        <f t="shared" si="38"/>
        <v>3588228</v>
      </c>
      <c r="X58" s="21">
        <f t="shared" si="39"/>
        <v>758477.16</v>
      </c>
      <c r="Y58" s="71">
        <f>ROUND(E58*(1+($Y$4*0.5)),2)-0.02</f>
        <v>7.12</v>
      </c>
      <c r="Z58" s="6">
        <f t="shared" si="40"/>
        <v>880971.84</v>
      </c>
    </row>
    <row r="59" spans="2:27">
      <c r="B59" s="1" t="s">
        <v>65</v>
      </c>
      <c r="C59" s="1">
        <v>982</v>
      </c>
      <c r="D59" s="1">
        <v>46</v>
      </c>
      <c r="E59" s="6">
        <v>8.9600000000000009</v>
      </c>
      <c r="F59" s="7"/>
      <c r="G59" s="1">
        <v>982</v>
      </c>
      <c r="H59" s="1">
        <v>46</v>
      </c>
      <c r="I59" s="6">
        <v>8.9600000000000009</v>
      </c>
      <c r="J59" s="7"/>
      <c r="K59" s="1">
        <v>982</v>
      </c>
      <c r="L59" s="4">
        <f>'Fixture Count'!Q44</f>
        <v>8448</v>
      </c>
      <c r="M59" s="4">
        <f t="shared" si="33"/>
        <v>4663296</v>
      </c>
      <c r="N59" s="42">
        <f t="shared" si="34"/>
        <v>908328.95999999996</v>
      </c>
      <c r="P59" s="1">
        <v>982</v>
      </c>
      <c r="Q59" s="4">
        <f>'Fixture Count'!Q90</f>
        <v>204</v>
      </c>
      <c r="R59" s="21">
        <f t="shared" si="35"/>
        <v>112608</v>
      </c>
      <c r="S59" s="42">
        <f t="shared" si="36"/>
        <v>21934.079999999998</v>
      </c>
      <c r="U59" s="1">
        <v>982</v>
      </c>
      <c r="V59" s="21">
        <f t="shared" si="37"/>
        <v>103824</v>
      </c>
      <c r="W59" s="21">
        <f t="shared" si="38"/>
        <v>4775904</v>
      </c>
      <c r="X59" s="21">
        <f t="shared" si="39"/>
        <v>930263.03999999992</v>
      </c>
      <c r="Y59" s="71">
        <f>ROUND(E59*(1+($Y$4*0.5)),2)</f>
        <v>10.43</v>
      </c>
      <c r="Z59" s="6">
        <f t="shared" si="40"/>
        <v>1082884.32</v>
      </c>
    </row>
    <row r="60" spans="2:27">
      <c r="B60" s="1" t="s">
        <v>66</v>
      </c>
      <c r="C60" s="1">
        <v>983</v>
      </c>
      <c r="D60" s="1">
        <v>73</v>
      </c>
      <c r="E60" s="6">
        <v>10.95</v>
      </c>
      <c r="F60" s="7"/>
      <c r="G60" s="1">
        <v>983</v>
      </c>
      <c r="H60" s="1">
        <v>73</v>
      </c>
      <c r="I60" s="6">
        <v>10.95</v>
      </c>
      <c r="J60" s="7"/>
      <c r="K60" s="1">
        <v>983</v>
      </c>
      <c r="L60" s="4">
        <f>'Fixture Count'!Q45</f>
        <v>1574</v>
      </c>
      <c r="M60" s="4">
        <f t="shared" si="33"/>
        <v>1378824</v>
      </c>
      <c r="N60" s="42">
        <f t="shared" si="34"/>
        <v>206823.59999999998</v>
      </c>
      <c r="P60" s="1">
        <v>983</v>
      </c>
      <c r="Q60" s="4">
        <f>'Fixture Count'!Q91</f>
        <v>3</v>
      </c>
      <c r="R60" s="21">
        <f t="shared" si="35"/>
        <v>2628</v>
      </c>
      <c r="S60" s="42">
        <f t="shared" si="36"/>
        <v>394.20000000000005</v>
      </c>
      <c r="U60" s="1">
        <v>983</v>
      </c>
      <c r="V60" s="21">
        <f t="shared" si="37"/>
        <v>18924</v>
      </c>
      <c r="W60" s="21">
        <f t="shared" si="38"/>
        <v>1381452</v>
      </c>
      <c r="X60" s="21">
        <f t="shared" si="39"/>
        <v>207217.8</v>
      </c>
      <c r="Y60" s="71">
        <f>ROUND(E60*(1+($Y$4*0.5)),2)</f>
        <v>12.75</v>
      </c>
      <c r="Z60" s="6">
        <f t="shared" si="40"/>
        <v>241281</v>
      </c>
    </row>
    <row r="61" spans="2:27">
      <c r="B61" s="1" t="s">
        <v>68</v>
      </c>
      <c r="C61" s="23">
        <v>984</v>
      </c>
      <c r="D61" s="1">
        <v>19</v>
      </c>
      <c r="E61" s="6">
        <v>5.48</v>
      </c>
      <c r="F61" s="7"/>
      <c r="G61" s="23">
        <v>984</v>
      </c>
      <c r="H61" s="1">
        <v>19</v>
      </c>
      <c r="I61" s="6">
        <v>5.48</v>
      </c>
      <c r="J61" s="7"/>
      <c r="K61" s="23">
        <v>984</v>
      </c>
      <c r="L61" s="4">
        <v>0</v>
      </c>
      <c r="M61" s="4">
        <f t="shared" si="33"/>
        <v>0</v>
      </c>
      <c r="N61" s="42">
        <f t="shared" si="34"/>
        <v>0</v>
      </c>
      <c r="P61" s="23">
        <v>984</v>
      </c>
      <c r="Q61" s="4">
        <v>0</v>
      </c>
      <c r="R61" s="21">
        <f t="shared" si="35"/>
        <v>0</v>
      </c>
      <c r="S61" s="42">
        <f t="shared" si="36"/>
        <v>0</v>
      </c>
      <c r="U61" s="23">
        <v>984</v>
      </c>
      <c r="V61" s="21">
        <f t="shared" si="37"/>
        <v>0</v>
      </c>
      <c r="W61" s="21">
        <f t="shared" si="38"/>
        <v>0</v>
      </c>
      <c r="X61" s="21">
        <f t="shared" si="39"/>
        <v>0</v>
      </c>
      <c r="Y61" s="71">
        <f>ROUND(E61*(1+($Y$4*0.5)),2)</f>
        <v>6.38</v>
      </c>
      <c r="Z61" s="6">
        <f t="shared" si="40"/>
        <v>0</v>
      </c>
    </row>
    <row r="62" spans="2:27">
      <c r="B62" s="2" t="s">
        <v>67</v>
      </c>
      <c r="C62" s="2">
        <v>985</v>
      </c>
      <c r="D62" s="2">
        <v>50</v>
      </c>
      <c r="E62" s="8">
        <v>15.24</v>
      </c>
      <c r="F62" s="34"/>
      <c r="G62" s="2">
        <v>985</v>
      </c>
      <c r="H62" s="2">
        <v>50</v>
      </c>
      <c r="I62" s="8">
        <v>15.24</v>
      </c>
      <c r="J62" s="34"/>
      <c r="K62" s="1">
        <v>985</v>
      </c>
      <c r="L62" s="9">
        <f>'Fixture Count'!Q46</f>
        <v>198</v>
      </c>
      <c r="M62" s="4">
        <f t="shared" si="33"/>
        <v>118800</v>
      </c>
      <c r="N62" s="43">
        <f t="shared" si="34"/>
        <v>36210.239999999998</v>
      </c>
      <c r="O62" s="2"/>
      <c r="P62" s="2">
        <v>985</v>
      </c>
      <c r="Q62" s="9">
        <f>'Fixture Count'!Q92</f>
        <v>24</v>
      </c>
      <c r="R62" s="21">
        <f t="shared" si="35"/>
        <v>14400</v>
      </c>
      <c r="S62" s="42">
        <f t="shared" si="36"/>
        <v>4389.12</v>
      </c>
      <c r="T62" s="2"/>
      <c r="U62" s="2">
        <v>985</v>
      </c>
      <c r="V62" s="21">
        <f t="shared" si="37"/>
        <v>2664</v>
      </c>
      <c r="W62" s="21">
        <f t="shared" si="38"/>
        <v>133200</v>
      </c>
      <c r="X62" s="21">
        <f t="shared" si="39"/>
        <v>40599.360000000001</v>
      </c>
      <c r="Y62" s="71">
        <f>ROUND(E62*(1+($Y$4*0.5)),2)</f>
        <v>17.739999999999998</v>
      </c>
      <c r="Z62" s="6">
        <f t="shared" si="40"/>
        <v>47259.360000000001</v>
      </c>
    </row>
    <row r="63" spans="2:27">
      <c r="B63" s="2" t="s">
        <v>162</v>
      </c>
      <c r="C63" s="2">
        <v>989</v>
      </c>
      <c r="D63" s="2">
        <v>99</v>
      </c>
      <c r="E63" s="8">
        <v>17.09</v>
      </c>
      <c r="F63" s="34"/>
      <c r="G63" s="2">
        <v>989</v>
      </c>
      <c r="H63" s="2">
        <v>99</v>
      </c>
      <c r="I63" s="8">
        <v>17.09</v>
      </c>
      <c r="J63" s="34"/>
      <c r="K63" s="1">
        <v>989</v>
      </c>
      <c r="L63" s="9">
        <f>'Fixture Count'!Q47</f>
        <v>16</v>
      </c>
      <c r="M63" s="4">
        <f t="shared" si="33"/>
        <v>19008</v>
      </c>
      <c r="N63" s="43">
        <f t="shared" si="34"/>
        <v>3281.2799999999997</v>
      </c>
      <c r="O63" s="2"/>
      <c r="P63" s="2">
        <v>989</v>
      </c>
      <c r="Q63" s="9">
        <v>0</v>
      </c>
      <c r="R63" s="21">
        <f t="shared" si="35"/>
        <v>0</v>
      </c>
      <c r="S63" s="42">
        <f t="shared" si="36"/>
        <v>0</v>
      </c>
      <c r="T63" s="2"/>
      <c r="U63" s="2">
        <v>989</v>
      </c>
      <c r="V63" s="21">
        <f t="shared" si="37"/>
        <v>192</v>
      </c>
      <c r="W63" s="21">
        <f t="shared" si="38"/>
        <v>19008</v>
      </c>
      <c r="X63" s="21">
        <f t="shared" si="39"/>
        <v>3281.2799999999997</v>
      </c>
      <c r="Y63" s="71">
        <f>ROUND(E63*(1+($Y$4*0.5)),2)</f>
        <v>19.89</v>
      </c>
      <c r="Z63" s="6">
        <f t="shared" si="40"/>
        <v>3818.88</v>
      </c>
    </row>
    <row r="64" spans="2:27">
      <c r="B64" s="2"/>
      <c r="C64" s="2"/>
      <c r="D64" s="2"/>
      <c r="E64" s="8"/>
      <c r="F64" s="34"/>
      <c r="G64" s="2"/>
      <c r="H64" s="2"/>
      <c r="I64" s="8"/>
      <c r="J64" s="34"/>
      <c r="L64" s="9"/>
      <c r="N64" s="43"/>
      <c r="O64" s="2"/>
      <c r="P64" s="2"/>
      <c r="Q64" s="9"/>
      <c r="R64" s="21"/>
      <c r="S64" s="42"/>
      <c r="T64" s="2"/>
      <c r="U64" s="2"/>
      <c r="V64" s="21"/>
      <c r="W64" s="21"/>
      <c r="X64" s="21"/>
      <c r="Y64" s="71"/>
      <c r="Z64" s="6"/>
    </row>
    <row r="65" spans="2:26">
      <c r="B65" s="1" t="s">
        <v>173</v>
      </c>
      <c r="C65" s="2"/>
      <c r="D65" s="2"/>
      <c r="E65" s="8"/>
      <c r="F65" s="34"/>
      <c r="G65" s="2">
        <v>986</v>
      </c>
      <c r="H65" s="2">
        <v>14</v>
      </c>
      <c r="I65" s="6">
        <v>6.03</v>
      </c>
      <c r="J65" s="34"/>
      <c r="K65" s="2"/>
      <c r="L65" s="9"/>
      <c r="N65" s="43"/>
      <c r="O65" s="2"/>
      <c r="P65" s="2">
        <v>986</v>
      </c>
      <c r="Q65" s="9">
        <v>0</v>
      </c>
      <c r="R65" s="21">
        <f t="shared" si="35"/>
        <v>0</v>
      </c>
      <c r="S65" s="42">
        <f t="shared" si="36"/>
        <v>0</v>
      </c>
      <c r="T65" s="2"/>
      <c r="U65" s="2">
        <v>986</v>
      </c>
      <c r="V65" s="21">
        <f t="shared" ref="V65" si="41">(L65+Q65)*12</f>
        <v>0</v>
      </c>
      <c r="W65" s="21">
        <f t="shared" ref="W65" si="42">M65+R65</f>
        <v>0</v>
      </c>
      <c r="X65" s="21">
        <f t="shared" si="39"/>
        <v>0</v>
      </c>
      <c r="Y65" s="71">
        <f>ROUND(I65*(1+$Y$4),2)-0.01</f>
        <v>8</v>
      </c>
      <c r="Z65" s="6">
        <f t="shared" si="40"/>
        <v>0</v>
      </c>
    </row>
    <row r="66" spans="2:26">
      <c r="B66" s="1" t="s">
        <v>174</v>
      </c>
      <c r="C66" s="2"/>
      <c r="D66" s="2"/>
      <c r="E66" s="8"/>
      <c r="F66" s="34"/>
      <c r="G66" s="2">
        <v>987</v>
      </c>
      <c r="H66" s="2">
        <v>29</v>
      </c>
      <c r="I66" s="6">
        <v>6.13</v>
      </c>
      <c r="J66" s="34"/>
      <c r="K66" s="2"/>
      <c r="L66" s="9"/>
      <c r="N66" s="43"/>
      <c r="O66" s="2"/>
      <c r="P66" s="2">
        <v>987</v>
      </c>
      <c r="Q66" s="9">
        <v>0</v>
      </c>
      <c r="R66" s="21">
        <f t="shared" si="35"/>
        <v>0</v>
      </c>
      <c r="S66" s="42">
        <f t="shared" si="36"/>
        <v>0</v>
      </c>
      <c r="T66" s="2"/>
      <c r="U66" s="2">
        <v>987</v>
      </c>
      <c r="V66" s="21">
        <f t="shared" ref="V66" si="43">(L66+Q66)*12</f>
        <v>0</v>
      </c>
      <c r="W66" s="21">
        <f t="shared" ref="W66" si="44">M66+R66</f>
        <v>0</v>
      </c>
      <c r="X66" s="21">
        <f t="shared" si="39"/>
        <v>0</v>
      </c>
      <c r="Y66" s="71">
        <f>ROUND(I66*(1+$Y$4),2)</f>
        <v>8.14</v>
      </c>
      <c r="Z66" s="6">
        <f t="shared" si="40"/>
        <v>0</v>
      </c>
    </row>
    <row r="67" spans="2:26">
      <c r="B67" s="1" t="s">
        <v>175</v>
      </c>
      <c r="C67" s="2"/>
      <c r="D67" s="2"/>
      <c r="E67" s="8"/>
      <c r="F67" s="34"/>
      <c r="G67" s="2">
        <v>988</v>
      </c>
      <c r="H67" s="2">
        <v>46</v>
      </c>
      <c r="I67" s="6">
        <v>8.9600000000000009</v>
      </c>
      <c r="J67" s="34"/>
      <c r="K67" s="2"/>
      <c r="L67" s="9"/>
      <c r="N67" s="43"/>
      <c r="O67" s="2"/>
      <c r="P67" s="2">
        <v>988</v>
      </c>
      <c r="Q67" s="9">
        <v>0</v>
      </c>
      <c r="R67" s="21">
        <f t="shared" si="35"/>
        <v>0</v>
      </c>
      <c r="S67" s="42">
        <f t="shared" si="36"/>
        <v>0</v>
      </c>
      <c r="T67" s="2"/>
      <c r="U67" s="2">
        <v>988</v>
      </c>
      <c r="V67" s="21">
        <f t="shared" ref="V67" si="45">(L67+Q67)*12</f>
        <v>0</v>
      </c>
      <c r="W67" s="21">
        <f t="shared" ref="W67" si="46">M67+R67</f>
        <v>0</v>
      </c>
      <c r="X67" s="21">
        <f t="shared" si="39"/>
        <v>0</v>
      </c>
      <c r="Y67" s="71">
        <f>ROUND(I67*(1+$Y$4),2)</f>
        <v>11.9</v>
      </c>
      <c r="Z67" s="6">
        <f t="shared" si="40"/>
        <v>0</v>
      </c>
    </row>
    <row r="68" spans="2:26">
      <c r="Y68" s="22"/>
    </row>
    <row r="69" spans="2:26">
      <c r="B69" s="2" t="s">
        <v>166</v>
      </c>
      <c r="C69" s="2">
        <v>990</v>
      </c>
      <c r="D69" s="2">
        <v>57</v>
      </c>
      <c r="E69" s="8">
        <v>5.47</v>
      </c>
      <c r="F69" s="34"/>
      <c r="G69" s="2">
        <v>990</v>
      </c>
      <c r="H69" s="2">
        <v>57</v>
      </c>
      <c r="I69" s="8">
        <v>5.47</v>
      </c>
      <c r="J69" s="34"/>
      <c r="K69" s="2">
        <v>990</v>
      </c>
      <c r="L69" s="9">
        <f>'Fixture Count'!Q48</f>
        <v>823</v>
      </c>
      <c r="M69" s="4">
        <f t="shared" si="33"/>
        <v>562932</v>
      </c>
      <c r="N69" s="43">
        <f t="shared" si="34"/>
        <v>54021.72</v>
      </c>
      <c r="O69" s="2"/>
      <c r="P69" s="2">
        <v>990</v>
      </c>
      <c r="Q69" s="9">
        <v>0</v>
      </c>
      <c r="R69" s="21">
        <f t="shared" si="35"/>
        <v>0</v>
      </c>
      <c r="S69" s="42">
        <f t="shared" si="36"/>
        <v>0</v>
      </c>
      <c r="T69" s="2"/>
      <c r="U69" s="2">
        <v>990</v>
      </c>
      <c r="V69" s="21">
        <f t="shared" si="37"/>
        <v>9876</v>
      </c>
      <c r="W69" s="21">
        <f t="shared" si="38"/>
        <v>562932</v>
      </c>
      <c r="X69" s="21">
        <f t="shared" si="39"/>
        <v>54021.72</v>
      </c>
      <c r="Y69" s="71">
        <f>ROUND(E69*(1+$Y$4),2)</f>
        <v>7.27</v>
      </c>
      <c r="Z69" s="6">
        <f t="shared" si="40"/>
        <v>71798.52</v>
      </c>
    </row>
    <row r="70" spans="2:26">
      <c r="B70" s="2" t="s">
        <v>167</v>
      </c>
      <c r="C70" s="2">
        <v>991</v>
      </c>
      <c r="D70" s="2">
        <v>104</v>
      </c>
      <c r="E70" s="8">
        <v>7.66</v>
      </c>
      <c r="F70" s="34"/>
      <c r="G70" s="2">
        <v>991</v>
      </c>
      <c r="H70" s="2">
        <v>104</v>
      </c>
      <c r="I70" s="8">
        <v>7.66</v>
      </c>
      <c r="J70" s="34"/>
      <c r="K70" s="2">
        <v>991</v>
      </c>
      <c r="L70" s="9">
        <f>'Fixture Count'!Q49</f>
        <v>53</v>
      </c>
      <c r="M70" s="4">
        <f t="shared" si="33"/>
        <v>66144</v>
      </c>
      <c r="N70" s="43">
        <f t="shared" si="34"/>
        <v>4871.76</v>
      </c>
      <c r="O70" s="2"/>
      <c r="P70" s="2">
        <v>991</v>
      </c>
      <c r="Q70" s="9">
        <v>0</v>
      </c>
      <c r="R70" s="21">
        <f t="shared" si="35"/>
        <v>0</v>
      </c>
      <c r="S70" s="42">
        <f t="shared" si="36"/>
        <v>0</v>
      </c>
      <c r="T70" s="2"/>
      <c r="U70" s="2">
        <v>991</v>
      </c>
      <c r="V70" s="21">
        <f t="shared" si="37"/>
        <v>636</v>
      </c>
      <c r="W70" s="21">
        <f t="shared" si="38"/>
        <v>66144</v>
      </c>
      <c r="X70" s="21">
        <f t="shared" si="39"/>
        <v>4871.76</v>
      </c>
      <c r="Y70" s="71">
        <f>ROUND(E70*(1+$Y$4),2)</f>
        <v>10.17</v>
      </c>
      <c r="Z70" s="6">
        <f t="shared" si="40"/>
        <v>6468.12</v>
      </c>
    </row>
    <row r="71" spans="2:26">
      <c r="B71" s="2" t="s">
        <v>168</v>
      </c>
      <c r="C71" s="2">
        <v>992</v>
      </c>
      <c r="D71" s="2">
        <v>155</v>
      </c>
      <c r="E71" s="8">
        <v>8.31</v>
      </c>
      <c r="F71" s="34"/>
      <c r="G71" s="2">
        <v>992</v>
      </c>
      <c r="H71" s="2">
        <v>155</v>
      </c>
      <c r="I71" s="8">
        <v>8.31</v>
      </c>
      <c r="J71" s="34"/>
      <c r="K71" s="2">
        <v>992</v>
      </c>
      <c r="L71" s="9">
        <f>'Fixture Count'!Q50</f>
        <v>57</v>
      </c>
      <c r="M71" s="4">
        <f t="shared" si="33"/>
        <v>106020</v>
      </c>
      <c r="N71" s="43">
        <f t="shared" si="34"/>
        <v>5684.04</v>
      </c>
      <c r="O71" s="2"/>
      <c r="P71" s="2">
        <v>992</v>
      </c>
      <c r="Q71" s="9">
        <v>0</v>
      </c>
      <c r="R71" s="21">
        <f t="shared" si="35"/>
        <v>0</v>
      </c>
      <c r="S71" s="42">
        <f t="shared" si="36"/>
        <v>0</v>
      </c>
      <c r="T71" s="2"/>
      <c r="U71" s="2">
        <v>992</v>
      </c>
      <c r="V71" s="21">
        <f t="shared" si="37"/>
        <v>684</v>
      </c>
      <c r="W71" s="21">
        <f t="shared" si="38"/>
        <v>106020</v>
      </c>
      <c r="X71" s="21">
        <f t="shared" si="39"/>
        <v>5684.04</v>
      </c>
      <c r="Y71" s="71">
        <f>ROUND(E71*(1+$Y$4),2)</f>
        <v>11.04</v>
      </c>
      <c r="Z71" s="6">
        <f t="shared" si="40"/>
        <v>7551.36</v>
      </c>
    </row>
    <row r="72" spans="2:26">
      <c r="B72" s="2" t="s">
        <v>186</v>
      </c>
      <c r="C72" s="2">
        <v>993</v>
      </c>
      <c r="D72" s="2">
        <v>75</v>
      </c>
      <c r="E72" s="8">
        <v>8.4700000000000006</v>
      </c>
      <c r="F72" s="34"/>
      <c r="G72" s="2">
        <v>993</v>
      </c>
      <c r="H72" s="2">
        <v>75</v>
      </c>
      <c r="I72" s="8">
        <v>8.4700000000000006</v>
      </c>
      <c r="J72" s="34"/>
      <c r="K72" s="2">
        <v>993</v>
      </c>
      <c r="L72" s="9">
        <f>'Fixture Count'!Q51</f>
        <v>44</v>
      </c>
      <c r="M72" s="4">
        <f t="shared" si="33"/>
        <v>39600</v>
      </c>
      <c r="N72" s="43">
        <f t="shared" si="34"/>
        <v>4472.16</v>
      </c>
      <c r="O72" s="2"/>
      <c r="P72" s="2">
        <v>993</v>
      </c>
      <c r="Q72" s="9">
        <v>0</v>
      </c>
      <c r="R72" s="21">
        <f t="shared" si="35"/>
        <v>0</v>
      </c>
      <c r="S72" s="42">
        <f t="shared" si="36"/>
        <v>0</v>
      </c>
      <c r="T72" s="2"/>
      <c r="U72" s="2">
        <v>993</v>
      </c>
      <c r="V72" s="21">
        <f t="shared" si="37"/>
        <v>528</v>
      </c>
      <c r="W72" s="21">
        <f t="shared" si="38"/>
        <v>39600</v>
      </c>
      <c r="X72" s="21">
        <f t="shared" si="39"/>
        <v>4472.16</v>
      </c>
      <c r="Y72" s="71">
        <f>ROUND(E72*(1+$Y$4),2)</f>
        <v>11.25</v>
      </c>
      <c r="Z72" s="6">
        <f t="shared" si="40"/>
        <v>5940</v>
      </c>
    </row>
    <row r="73" spans="2:26">
      <c r="B73" s="2" t="s">
        <v>169</v>
      </c>
      <c r="C73" s="2">
        <v>994</v>
      </c>
      <c r="D73" s="2">
        <v>155</v>
      </c>
      <c r="E73" s="8">
        <v>9.19</v>
      </c>
      <c r="F73" s="34"/>
      <c r="G73" s="2">
        <v>994</v>
      </c>
      <c r="H73" s="2">
        <v>155</v>
      </c>
      <c r="I73" s="8">
        <v>9.19</v>
      </c>
      <c r="J73" s="34"/>
      <c r="K73" s="2">
        <v>994</v>
      </c>
      <c r="L73" s="9">
        <f>'Fixture Count'!Q52</f>
        <v>38</v>
      </c>
      <c r="M73" s="4">
        <f t="shared" si="33"/>
        <v>70680</v>
      </c>
      <c r="N73" s="43">
        <f t="shared" si="34"/>
        <v>4190.6400000000003</v>
      </c>
      <c r="O73" s="2"/>
      <c r="P73" s="2">
        <v>994</v>
      </c>
      <c r="Q73" s="9">
        <v>0</v>
      </c>
      <c r="R73" s="21">
        <f t="shared" si="35"/>
        <v>0</v>
      </c>
      <c r="S73" s="42">
        <f t="shared" si="36"/>
        <v>0</v>
      </c>
      <c r="T73" s="2"/>
      <c r="U73" s="2">
        <v>994</v>
      </c>
      <c r="V73" s="21">
        <f t="shared" si="37"/>
        <v>456</v>
      </c>
      <c r="W73" s="21">
        <f t="shared" si="38"/>
        <v>70680</v>
      </c>
      <c r="X73" s="21">
        <f t="shared" si="39"/>
        <v>4190.6400000000003</v>
      </c>
      <c r="Y73" s="72">
        <f>ROUND(E73*(1+$Y$4),2)</f>
        <v>12.21</v>
      </c>
      <c r="Z73" s="6">
        <f t="shared" si="40"/>
        <v>5567.76</v>
      </c>
    </row>
    <row r="74" spans="2:26">
      <c r="B74" s="2"/>
      <c r="C74" s="2"/>
      <c r="D74" s="2"/>
      <c r="E74" s="8"/>
      <c r="F74" s="34"/>
      <c r="G74" s="2"/>
      <c r="H74" s="2"/>
      <c r="I74" s="8"/>
      <c r="J74" s="34"/>
      <c r="K74" s="2"/>
      <c r="L74" s="9"/>
      <c r="M74" s="9"/>
      <c r="N74" s="43"/>
      <c r="O74" s="2"/>
      <c r="P74" s="2"/>
      <c r="Q74" s="9"/>
      <c r="R74" s="2"/>
      <c r="S74" s="43"/>
      <c r="T74" s="2"/>
      <c r="U74" s="2"/>
      <c r="V74" s="59"/>
      <c r="W74" s="33"/>
      <c r="X74" s="33"/>
      <c r="Y74" s="8"/>
      <c r="Z74" s="8"/>
    </row>
    <row r="75" spans="2:26">
      <c r="B75" s="2"/>
      <c r="C75" s="2"/>
      <c r="D75" s="2"/>
      <c r="E75" s="8"/>
      <c r="F75" s="34"/>
      <c r="G75" s="2"/>
      <c r="H75" s="2"/>
      <c r="I75" s="8"/>
      <c r="J75" s="34"/>
      <c r="L75" s="9"/>
      <c r="M75" s="9"/>
      <c r="N75" s="43"/>
      <c r="O75" s="2"/>
      <c r="P75" s="2"/>
      <c r="Q75" s="9"/>
      <c r="R75" s="2"/>
      <c r="S75" s="43"/>
      <c r="T75" s="2"/>
      <c r="U75" s="2"/>
      <c r="V75" s="59"/>
      <c r="W75" s="33"/>
      <c r="X75" s="33"/>
      <c r="Y75" s="8"/>
      <c r="Z75" s="8"/>
    </row>
    <row r="76" spans="2:26">
      <c r="N76" s="42"/>
      <c r="Q76" s="4"/>
      <c r="S76" s="42"/>
    </row>
    <row r="77" spans="2:26">
      <c r="B77" s="27" t="s">
        <v>35</v>
      </c>
      <c r="C77" s="6"/>
      <c r="K77" s="6"/>
      <c r="L77" s="4">
        <f>SUM(L5:L73)</f>
        <v>115397</v>
      </c>
      <c r="M77" s="4">
        <f>SUM(M5:M73)</f>
        <v>107922816</v>
      </c>
      <c r="N77" s="42">
        <f>SUM(N5:N73)</f>
        <v>9682522.3199999984</v>
      </c>
      <c r="Q77" s="4">
        <f>SUM(Q5:Q73)</f>
        <v>29427</v>
      </c>
      <c r="R77" s="4">
        <f>SUM(R5:R73)</f>
        <v>18240480</v>
      </c>
      <c r="S77" s="42">
        <f>SUM(S5:S73)</f>
        <v>2076615.0000000002</v>
      </c>
      <c r="U77" s="6" t="s">
        <v>62</v>
      </c>
      <c r="V77" s="21">
        <f>SUM(V5:V73)</f>
        <v>1737888</v>
      </c>
      <c r="W77" s="21">
        <f>SUM(W5:W73)</f>
        <v>126163296</v>
      </c>
      <c r="X77" s="21">
        <f>SUM(X5:X73)</f>
        <v>11759137.319999998</v>
      </c>
      <c r="Y77" s="24" t="s">
        <v>56</v>
      </c>
      <c r="Z77" s="28">
        <f>SUM(Z5:Z73)</f>
        <v>15288149.999999996</v>
      </c>
    </row>
    <row r="78" spans="2:26">
      <c r="B78" s="27" t="s">
        <v>36</v>
      </c>
      <c r="C78" s="6"/>
      <c r="K78" s="6"/>
      <c r="N78" s="6"/>
      <c r="P78" s="6"/>
      <c r="Q78" s="21"/>
      <c r="S78" s="29"/>
      <c r="U78" s="6"/>
      <c r="V78" s="21"/>
      <c r="Y78" s="30" t="s">
        <v>37</v>
      </c>
      <c r="Z78" s="31">
        <f>[1]AEPTX!$C$62</f>
        <v>15287507.959999999</v>
      </c>
    </row>
    <row r="79" spans="2:26">
      <c r="B79" s="27"/>
      <c r="C79" s="6"/>
      <c r="K79" s="6" t="s">
        <v>61</v>
      </c>
      <c r="L79" s="4">
        <f>L77+L78</f>
        <v>115397</v>
      </c>
      <c r="P79" s="6" t="s">
        <v>61</v>
      </c>
      <c r="Q79" s="4">
        <f>Q77+Q78</f>
        <v>29427</v>
      </c>
      <c r="R79" s="21"/>
      <c r="U79" s="6" t="s">
        <v>61</v>
      </c>
      <c r="V79" s="21">
        <f>L79+Q79</f>
        <v>144824</v>
      </c>
      <c r="Y79" s="25" t="s">
        <v>38</v>
      </c>
      <c r="Z79" s="26">
        <f>Z77-Z78</f>
        <v>642.03999999724329</v>
      </c>
    </row>
    <row r="80" spans="2:26" s="2" customFormat="1" ht="13.5">
      <c r="B80" s="60"/>
      <c r="C80" s="60"/>
      <c r="D80" s="10"/>
      <c r="E80" s="8"/>
      <c r="H80" s="5"/>
      <c r="I80" s="5"/>
      <c r="K80" s="10"/>
      <c r="L80" s="76"/>
      <c r="M80" s="76"/>
      <c r="N80" s="5"/>
      <c r="P80" s="10"/>
      <c r="Q80" s="76"/>
      <c r="R80" s="76"/>
      <c r="S80" s="5"/>
      <c r="T80" s="5"/>
      <c r="V80" s="33">
        <f>V79*12</f>
        <v>1737888</v>
      </c>
    </row>
    <row r="81" spans="2:26" s="2" customFormat="1" ht="13.5">
      <c r="B81" s="60"/>
      <c r="C81" s="60"/>
      <c r="D81" s="8"/>
      <c r="E81" s="8"/>
      <c r="H81" s="34"/>
      <c r="I81" s="34"/>
      <c r="K81" s="8"/>
      <c r="L81" s="9"/>
      <c r="M81" s="9"/>
      <c r="N81" s="8"/>
      <c r="P81" s="8"/>
      <c r="Q81" s="9"/>
      <c r="R81" s="9"/>
      <c r="S81" s="8"/>
      <c r="T81" s="8"/>
      <c r="Z81" s="43"/>
    </row>
    <row r="82" spans="2:26" s="2" customFormat="1" ht="13.5">
      <c r="B82" s="60"/>
      <c r="C82" s="60"/>
      <c r="D82" s="8"/>
      <c r="E82" s="8"/>
      <c r="H82" s="34"/>
      <c r="I82" s="34"/>
      <c r="K82" s="8"/>
      <c r="L82" s="9"/>
      <c r="M82" s="9"/>
      <c r="P82" s="8"/>
      <c r="Q82" s="9"/>
      <c r="R82" s="9"/>
      <c r="S82" s="9"/>
    </row>
    <row r="83" spans="2:26" s="2" customFormat="1" ht="13.5">
      <c r="B83" s="60"/>
      <c r="C83" s="60"/>
      <c r="D83" s="3"/>
      <c r="E83" s="3"/>
      <c r="H83" s="34"/>
      <c r="I83" s="34"/>
      <c r="K83" s="3"/>
      <c r="L83" s="9"/>
      <c r="M83" s="9"/>
      <c r="N83" s="8"/>
      <c r="P83" s="3"/>
      <c r="Q83" s="9"/>
      <c r="R83" s="9"/>
      <c r="S83" s="8"/>
      <c r="T83" s="8"/>
    </row>
    <row r="84" spans="2:26" s="2" customFormat="1" ht="13.5">
      <c r="B84" s="60"/>
      <c r="C84" s="60"/>
      <c r="D84" s="3"/>
      <c r="E84" s="3"/>
      <c r="H84" s="34"/>
      <c r="I84" s="34"/>
      <c r="K84" s="3"/>
      <c r="L84" s="9"/>
      <c r="M84" s="9"/>
      <c r="N84" s="8"/>
      <c r="P84" s="3"/>
      <c r="Q84" s="9"/>
      <c r="R84" s="9"/>
      <c r="S84" s="8"/>
      <c r="T84" s="8"/>
    </row>
    <row r="85" spans="2:26" s="2" customFormat="1" ht="13.5">
      <c r="B85" s="60"/>
      <c r="C85" s="60"/>
      <c r="E85" s="8"/>
      <c r="I85" s="8"/>
      <c r="K85" s="3"/>
      <c r="L85" s="9"/>
      <c r="M85" s="9"/>
      <c r="N85" s="8"/>
      <c r="P85" s="3"/>
      <c r="Q85" s="9"/>
      <c r="R85" s="9"/>
      <c r="S85" s="8"/>
      <c r="T85" s="8"/>
    </row>
    <row r="86" spans="2:26" s="2" customFormat="1">
      <c r="B86" s="32"/>
      <c r="C86" s="3"/>
      <c r="E86" s="8"/>
      <c r="I86" s="8"/>
      <c r="K86" s="3"/>
      <c r="L86" s="9"/>
      <c r="M86" s="9"/>
      <c r="N86" s="8"/>
      <c r="P86" s="3"/>
      <c r="Q86" s="9"/>
      <c r="R86" s="9"/>
      <c r="S86" s="8"/>
      <c r="T86" s="8"/>
    </row>
    <row r="87" spans="2:26" s="2" customFormat="1">
      <c r="B87" s="32"/>
      <c r="C87" s="3"/>
      <c r="E87" s="8"/>
      <c r="I87" s="8"/>
      <c r="K87" s="3"/>
      <c r="L87" s="9"/>
      <c r="M87" s="9"/>
      <c r="N87" s="8"/>
      <c r="P87" s="3"/>
      <c r="Q87" s="9"/>
      <c r="R87" s="9"/>
      <c r="S87" s="8"/>
      <c r="T87" s="8"/>
    </row>
    <row r="88" spans="2:26" s="2" customFormat="1">
      <c r="B88" s="32"/>
      <c r="C88" s="8"/>
      <c r="E88" s="8"/>
      <c r="I88" s="8"/>
      <c r="K88" s="8"/>
      <c r="L88" s="9"/>
      <c r="M88" s="9"/>
      <c r="N88" s="8"/>
      <c r="P88" s="8"/>
      <c r="Q88" s="9"/>
      <c r="R88" s="9"/>
      <c r="S88" s="8"/>
      <c r="T88" s="8"/>
    </row>
    <row r="89" spans="2:26" s="2" customFormat="1">
      <c r="E89" s="8"/>
      <c r="I89" s="8"/>
      <c r="L89" s="9"/>
      <c r="M89" s="9"/>
      <c r="N89" s="8"/>
      <c r="Q89" s="9"/>
      <c r="R89" s="9"/>
      <c r="S89" s="8"/>
      <c r="T89" s="8"/>
    </row>
    <row r="90" spans="2:26" s="2" customFormat="1">
      <c r="E90" s="8"/>
      <c r="I90" s="8"/>
      <c r="L90" s="9"/>
      <c r="M90" s="9"/>
    </row>
    <row r="91" spans="2:26" s="2" customFormat="1">
      <c r="E91" s="8"/>
      <c r="I91" s="8"/>
      <c r="L91" s="9"/>
      <c r="M91" s="9"/>
      <c r="N91" s="8"/>
      <c r="S91" s="8"/>
    </row>
    <row r="92" spans="2:26" s="2" customFormat="1">
      <c r="E92" s="8"/>
      <c r="I92" s="8"/>
      <c r="L92" s="9"/>
      <c r="M92" s="9"/>
    </row>
    <row r="93" spans="2:26" s="2" customFormat="1">
      <c r="E93" s="8"/>
      <c r="I93" s="8"/>
      <c r="L93" s="9"/>
      <c r="M93" s="9"/>
      <c r="N93" s="8"/>
      <c r="S93" s="8"/>
    </row>
    <row r="94" spans="2:26" s="2" customFormat="1">
      <c r="E94" s="8"/>
      <c r="I94" s="8"/>
      <c r="L94" s="9"/>
      <c r="M94" s="9"/>
    </row>
  </sheetData>
  <mergeCells count="7">
    <mergeCell ref="U2:Z2"/>
    <mergeCell ref="L80:M80"/>
    <mergeCell ref="Q80:R80"/>
    <mergeCell ref="C2:E2"/>
    <mergeCell ref="G2:I2"/>
    <mergeCell ref="K2:N2"/>
    <mergeCell ref="P2:S2"/>
  </mergeCells>
  <printOptions horizontalCentered="1"/>
  <pageMargins left="0.7" right="0.7" top="0.75" bottom="0.75" header="0.3" footer="0.3"/>
  <pageSetup scale="40" orientation="landscape" r:id="rId1"/>
  <headerFooter>
    <oddHeader>&amp;CPUBLIC UTILITY COMMISSION OF TEXAS
AEP TEXAS INC
LIGHTING FACILITIES PROOF OF REVENUE
TEST YEAR ENDING SEPTEMBER 30, 2023&amp;RSchedule IV-J-7
Lighting Facilities
&amp;A
Page &amp;P of &amp;N</oddHeader>
    <oddFooter xml:space="preserve">&amp;LSponsored by: Jennifer L. Jackson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B62"/>
  <sheetViews>
    <sheetView tabSelected="1" workbookViewId="0">
      <pane xSplit="2" ySplit="3" topLeftCell="T37" activePane="bottomRight" state="frozen"/>
      <selection activeCell="R53" sqref="R53"/>
      <selection pane="topRight" activeCell="R53" sqref="R53"/>
      <selection pane="bottomLeft" activeCell="R53" sqref="R53"/>
      <selection pane="bottomRight" activeCell="R53" sqref="R53"/>
    </sheetView>
  </sheetViews>
  <sheetFormatPr defaultColWidth="8.7109375" defaultRowHeight="12.75"/>
  <cols>
    <col min="1" max="1" width="2.5703125" style="1" customWidth="1"/>
    <col min="2" max="2" width="31" style="1" customWidth="1"/>
    <col min="3" max="3" width="10.140625" style="1" bestFit="1" customWidth="1"/>
    <col min="4" max="4" width="9.42578125" style="1" bestFit="1" customWidth="1"/>
    <col min="5" max="5" width="9.42578125" style="6" bestFit="1" customWidth="1"/>
    <col min="6" max="6" width="5.5703125" style="1" bestFit="1" customWidth="1"/>
    <col min="7" max="7" width="11.7109375" style="1" bestFit="1" customWidth="1"/>
    <col min="8" max="8" width="8.85546875" style="1" bestFit="1" customWidth="1"/>
    <col min="9" max="9" width="12.28515625" style="6" customWidth="1"/>
    <col min="10" max="10" width="5.5703125" style="2" bestFit="1" customWidth="1"/>
    <col min="11" max="11" width="10.140625" style="1" bestFit="1" customWidth="1"/>
    <col min="12" max="12" width="10.28515625" style="1" bestFit="1" customWidth="1"/>
    <col min="13" max="14" width="13.7109375" style="1" customWidth="1"/>
    <col min="15" max="15" width="3.42578125" style="1" customWidth="1"/>
    <col min="16" max="16" width="11.7109375" style="1" bestFit="1" customWidth="1"/>
    <col min="17" max="17" width="10.28515625" style="1" bestFit="1" customWidth="1"/>
    <col min="18" max="18" width="12.5703125" style="1" customWidth="1"/>
    <col min="19" max="19" width="12.7109375" style="1" bestFit="1" customWidth="1"/>
    <col min="20" max="20" width="5.5703125" style="1" customWidth="1"/>
    <col min="21" max="21" width="13.140625" style="1" customWidth="1"/>
    <col min="22" max="22" width="11.28515625" style="1" customWidth="1"/>
    <col min="23" max="23" width="12.28515625" style="1" bestFit="1" customWidth="1"/>
    <col min="24" max="24" width="12.7109375" style="1" bestFit="1" customWidth="1"/>
    <col min="25" max="25" width="9.42578125" style="1" customWidth="1"/>
    <col min="26" max="26" width="13.42578125" style="1" bestFit="1" customWidth="1"/>
    <col min="27" max="27" width="8.7109375" style="2"/>
    <col min="28" max="28" width="11.140625" style="1" bestFit="1" customWidth="1"/>
    <col min="29" max="257" width="8.7109375" style="1"/>
    <col min="258" max="258" width="2.5703125" style="1" customWidth="1"/>
    <col min="259" max="259" width="31" style="1" customWidth="1"/>
    <col min="260" max="260" width="10.140625" style="1" bestFit="1" customWidth="1"/>
    <col min="261" max="262" width="9.42578125" style="1" bestFit="1" customWidth="1"/>
    <col min="263" max="263" width="2.5703125" style="1" customWidth="1"/>
    <col min="264" max="264" width="11.7109375" style="1" bestFit="1" customWidth="1"/>
    <col min="265" max="265" width="8.85546875" style="1" bestFit="1" customWidth="1"/>
    <col min="266" max="266" width="12.28515625" style="1" customWidth="1"/>
    <col min="267" max="267" width="4.28515625" style="1" customWidth="1"/>
    <col min="268" max="268" width="10.140625" style="1" bestFit="1" customWidth="1"/>
    <col min="269" max="269" width="10.28515625" style="1" bestFit="1" customWidth="1"/>
    <col min="270" max="270" width="12.28515625" style="1" bestFit="1" customWidth="1"/>
    <col min="271" max="271" width="12.7109375" style="1" bestFit="1" customWidth="1"/>
    <col min="272" max="272" width="3.42578125" style="1" customWidth="1"/>
    <col min="273" max="273" width="11.7109375" style="1" bestFit="1" customWidth="1"/>
    <col min="274" max="274" width="10.28515625" style="1" bestFit="1" customWidth="1"/>
    <col min="275" max="275" width="11.28515625" style="1" bestFit="1" customWidth="1"/>
    <col min="276" max="276" width="12.7109375" style="1" bestFit="1" customWidth="1"/>
    <col min="277" max="277" width="5.5703125" style="1" customWidth="1"/>
    <col min="278" max="279" width="8.7109375" style="1"/>
    <col min="280" max="280" width="11.28515625" style="1" bestFit="1" customWidth="1"/>
    <col min="281" max="281" width="9.42578125" style="1" customWidth="1"/>
    <col min="282" max="282" width="13.42578125" style="1" bestFit="1" customWidth="1"/>
    <col min="283" max="513" width="8.7109375" style="1"/>
    <col min="514" max="514" width="2.5703125" style="1" customWidth="1"/>
    <col min="515" max="515" width="31" style="1" customWidth="1"/>
    <col min="516" max="516" width="10.140625" style="1" bestFit="1" customWidth="1"/>
    <col min="517" max="518" width="9.42578125" style="1" bestFit="1" customWidth="1"/>
    <col min="519" max="519" width="2.5703125" style="1" customWidth="1"/>
    <col min="520" max="520" width="11.7109375" style="1" bestFit="1" customWidth="1"/>
    <col min="521" max="521" width="8.85546875" style="1" bestFit="1" customWidth="1"/>
    <col min="522" max="522" width="12.28515625" style="1" customWidth="1"/>
    <col min="523" max="523" width="4.28515625" style="1" customWidth="1"/>
    <col min="524" max="524" width="10.140625" style="1" bestFit="1" customWidth="1"/>
    <col min="525" max="525" width="10.28515625" style="1" bestFit="1" customWidth="1"/>
    <col min="526" max="526" width="12.28515625" style="1" bestFit="1" customWidth="1"/>
    <col min="527" max="527" width="12.7109375" style="1" bestFit="1" customWidth="1"/>
    <col min="528" max="528" width="3.42578125" style="1" customWidth="1"/>
    <col min="529" max="529" width="11.7109375" style="1" bestFit="1" customWidth="1"/>
    <col min="530" max="530" width="10.28515625" style="1" bestFit="1" customWidth="1"/>
    <col min="531" max="531" width="11.28515625" style="1" bestFit="1" customWidth="1"/>
    <col min="532" max="532" width="12.7109375" style="1" bestFit="1" customWidth="1"/>
    <col min="533" max="533" width="5.5703125" style="1" customWidth="1"/>
    <col min="534" max="535" width="8.7109375" style="1"/>
    <col min="536" max="536" width="11.28515625" style="1" bestFit="1" customWidth="1"/>
    <col min="537" max="537" width="9.42578125" style="1" customWidth="1"/>
    <col min="538" max="538" width="13.42578125" style="1" bestFit="1" customWidth="1"/>
    <col min="539" max="769" width="8.7109375" style="1"/>
    <col min="770" max="770" width="2.5703125" style="1" customWidth="1"/>
    <col min="771" max="771" width="31" style="1" customWidth="1"/>
    <col min="772" max="772" width="10.140625" style="1" bestFit="1" customWidth="1"/>
    <col min="773" max="774" width="9.42578125" style="1" bestFit="1" customWidth="1"/>
    <col min="775" max="775" width="2.5703125" style="1" customWidth="1"/>
    <col min="776" max="776" width="11.7109375" style="1" bestFit="1" customWidth="1"/>
    <col min="777" max="777" width="8.85546875" style="1" bestFit="1" customWidth="1"/>
    <col min="778" max="778" width="12.28515625" style="1" customWidth="1"/>
    <col min="779" max="779" width="4.28515625" style="1" customWidth="1"/>
    <col min="780" max="780" width="10.140625" style="1" bestFit="1" customWidth="1"/>
    <col min="781" max="781" width="10.28515625" style="1" bestFit="1" customWidth="1"/>
    <col min="782" max="782" width="12.28515625" style="1" bestFit="1" customWidth="1"/>
    <col min="783" max="783" width="12.7109375" style="1" bestFit="1" customWidth="1"/>
    <col min="784" max="784" width="3.42578125" style="1" customWidth="1"/>
    <col min="785" max="785" width="11.7109375" style="1" bestFit="1" customWidth="1"/>
    <col min="786" max="786" width="10.28515625" style="1" bestFit="1" customWidth="1"/>
    <col min="787" max="787" width="11.28515625" style="1" bestFit="1" customWidth="1"/>
    <col min="788" max="788" width="12.7109375" style="1" bestFit="1" customWidth="1"/>
    <col min="789" max="789" width="5.5703125" style="1" customWidth="1"/>
    <col min="790" max="791" width="8.7109375" style="1"/>
    <col min="792" max="792" width="11.28515625" style="1" bestFit="1" customWidth="1"/>
    <col min="793" max="793" width="9.42578125" style="1" customWidth="1"/>
    <col min="794" max="794" width="13.42578125" style="1" bestFit="1" customWidth="1"/>
    <col min="795" max="1025" width="8.7109375" style="1"/>
    <col min="1026" max="1026" width="2.5703125" style="1" customWidth="1"/>
    <col min="1027" max="1027" width="31" style="1" customWidth="1"/>
    <col min="1028" max="1028" width="10.140625" style="1" bestFit="1" customWidth="1"/>
    <col min="1029" max="1030" width="9.42578125" style="1" bestFit="1" customWidth="1"/>
    <col min="1031" max="1031" width="2.5703125" style="1" customWidth="1"/>
    <col min="1032" max="1032" width="11.7109375" style="1" bestFit="1" customWidth="1"/>
    <col min="1033" max="1033" width="8.85546875" style="1" bestFit="1" customWidth="1"/>
    <col min="1034" max="1034" width="12.28515625" style="1" customWidth="1"/>
    <col min="1035" max="1035" width="4.28515625" style="1" customWidth="1"/>
    <col min="1036" max="1036" width="10.140625" style="1" bestFit="1" customWidth="1"/>
    <col min="1037" max="1037" width="10.28515625" style="1" bestFit="1" customWidth="1"/>
    <col min="1038" max="1038" width="12.28515625" style="1" bestFit="1" customWidth="1"/>
    <col min="1039" max="1039" width="12.7109375" style="1" bestFit="1" customWidth="1"/>
    <col min="1040" max="1040" width="3.42578125" style="1" customWidth="1"/>
    <col min="1041" max="1041" width="11.7109375" style="1" bestFit="1" customWidth="1"/>
    <col min="1042" max="1042" width="10.28515625" style="1" bestFit="1" customWidth="1"/>
    <col min="1043" max="1043" width="11.28515625" style="1" bestFit="1" customWidth="1"/>
    <col min="1044" max="1044" width="12.7109375" style="1" bestFit="1" customWidth="1"/>
    <col min="1045" max="1045" width="5.5703125" style="1" customWidth="1"/>
    <col min="1046" max="1047" width="8.7109375" style="1"/>
    <col min="1048" max="1048" width="11.28515625" style="1" bestFit="1" customWidth="1"/>
    <col min="1049" max="1049" width="9.42578125" style="1" customWidth="1"/>
    <col min="1050" max="1050" width="13.42578125" style="1" bestFit="1" customWidth="1"/>
    <col min="1051" max="1281" width="8.7109375" style="1"/>
    <col min="1282" max="1282" width="2.5703125" style="1" customWidth="1"/>
    <col min="1283" max="1283" width="31" style="1" customWidth="1"/>
    <col min="1284" max="1284" width="10.140625" style="1" bestFit="1" customWidth="1"/>
    <col min="1285" max="1286" width="9.42578125" style="1" bestFit="1" customWidth="1"/>
    <col min="1287" max="1287" width="2.5703125" style="1" customWidth="1"/>
    <col min="1288" max="1288" width="11.7109375" style="1" bestFit="1" customWidth="1"/>
    <col min="1289" max="1289" width="8.85546875" style="1" bestFit="1" customWidth="1"/>
    <col min="1290" max="1290" width="12.28515625" style="1" customWidth="1"/>
    <col min="1291" max="1291" width="4.28515625" style="1" customWidth="1"/>
    <col min="1292" max="1292" width="10.140625" style="1" bestFit="1" customWidth="1"/>
    <col min="1293" max="1293" width="10.28515625" style="1" bestFit="1" customWidth="1"/>
    <col min="1294" max="1294" width="12.28515625" style="1" bestFit="1" customWidth="1"/>
    <col min="1295" max="1295" width="12.7109375" style="1" bestFit="1" customWidth="1"/>
    <col min="1296" max="1296" width="3.42578125" style="1" customWidth="1"/>
    <col min="1297" max="1297" width="11.7109375" style="1" bestFit="1" customWidth="1"/>
    <col min="1298" max="1298" width="10.28515625" style="1" bestFit="1" customWidth="1"/>
    <col min="1299" max="1299" width="11.28515625" style="1" bestFit="1" customWidth="1"/>
    <col min="1300" max="1300" width="12.7109375" style="1" bestFit="1" customWidth="1"/>
    <col min="1301" max="1301" width="5.5703125" style="1" customWidth="1"/>
    <col min="1302" max="1303" width="8.7109375" style="1"/>
    <col min="1304" max="1304" width="11.28515625" style="1" bestFit="1" customWidth="1"/>
    <col min="1305" max="1305" width="9.42578125" style="1" customWidth="1"/>
    <col min="1306" max="1306" width="13.42578125" style="1" bestFit="1" customWidth="1"/>
    <col min="1307" max="1537" width="8.7109375" style="1"/>
    <col min="1538" max="1538" width="2.5703125" style="1" customWidth="1"/>
    <col min="1539" max="1539" width="31" style="1" customWidth="1"/>
    <col min="1540" max="1540" width="10.140625" style="1" bestFit="1" customWidth="1"/>
    <col min="1541" max="1542" width="9.42578125" style="1" bestFit="1" customWidth="1"/>
    <col min="1543" max="1543" width="2.5703125" style="1" customWidth="1"/>
    <col min="1544" max="1544" width="11.7109375" style="1" bestFit="1" customWidth="1"/>
    <col min="1545" max="1545" width="8.85546875" style="1" bestFit="1" customWidth="1"/>
    <col min="1546" max="1546" width="12.28515625" style="1" customWidth="1"/>
    <col min="1547" max="1547" width="4.28515625" style="1" customWidth="1"/>
    <col min="1548" max="1548" width="10.140625" style="1" bestFit="1" customWidth="1"/>
    <col min="1549" max="1549" width="10.28515625" style="1" bestFit="1" customWidth="1"/>
    <col min="1550" max="1550" width="12.28515625" style="1" bestFit="1" customWidth="1"/>
    <col min="1551" max="1551" width="12.7109375" style="1" bestFit="1" customWidth="1"/>
    <col min="1552" max="1552" width="3.42578125" style="1" customWidth="1"/>
    <col min="1553" max="1553" width="11.7109375" style="1" bestFit="1" customWidth="1"/>
    <col min="1554" max="1554" width="10.28515625" style="1" bestFit="1" customWidth="1"/>
    <col min="1555" max="1555" width="11.28515625" style="1" bestFit="1" customWidth="1"/>
    <col min="1556" max="1556" width="12.7109375" style="1" bestFit="1" customWidth="1"/>
    <col min="1557" max="1557" width="5.5703125" style="1" customWidth="1"/>
    <col min="1558" max="1559" width="8.7109375" style="1"/>
    <col min="1560" max="1560" width="11.28515625" style="1" bestFit="1" customWidth="1"/>
    <col min="1561" max="1561" width="9.42578125" style="1" customWidth="1"/>
    <col min="1562" max="1562" width="13.42578125" style="1" bestFit="1" customWidth="1"/>
    <col min="1563" max="1793" width="8.7109375" style="1"/>
    <col min="1794" max="1794" width="2.5703125" style="1" customWidth="1"/>
    <col min="1795" max="1795" width="31" style="1" customWidth="1"/>
    <col min="1796" max="1796" width="10.140625" style="1" bestFit="1" customWidth="1"/>
    <col min="1797" max="1798" width="9.42578125" style="1" bestFit="1" customWidth="1"/>
    <col min="1799" max="1799" width="2.5703125" style="1" customWidth="1"/>
    <col min="1800" max="1800" width="11.7109375" style="1" bestFit="1" customWidth="1"/>
    <col min="1801" max="1801" width="8.85546875" style="1" bestFit="1" customWidth="1"/>
    <col min="1802" max="1802" width="12.28515625" style="1" customWidth="1"/>
    <col min="1803" max="1803" width="4.28515625" style="1" customWidth="1"/>
    <col min="1804" max="1804" width="10.140625" style="1" bestFit="1" customWidth="1"/>
    <col min="1805" max="1805" width="10.28515625" style="1" bestFit="1" customWidth="1"/>
    <col min="1806" max="1806" width="12.28515625" style="1" bestFit="1" customWidth="1"/>
    <col min="1807" max="1807" width="12.7109375" style="1" bestFit="1" customWidth="1"/>
    <col min="1808" max="1808" width="3.42578125" style="1" customWidth="1"/>
    <col min="1809" max="1809" width="11.7109375" style="1" bestFit="1" customWidth="1"/>
    <col min="1810" max="1810" width="10.28515625" style="1" bestFit="1" customWidth="1"/>
    <col min="1811" max="1811" width="11.28515625" style="1" bestFit="1" customWidth="1"/>
    <col min="1812" max="1812" width="12.7109375" style="1" bestFit="1" customWidth="1"/>
    <col min="1813" max="1813" width="5.5703125" style="1" customWidth="1"/>
    <col min="1814" max="1815" width="8.7109375" style="1"/>
    <col min="1816" max="1816" width="11.28515625" style="1" bestFit="1" customWidth="1"/>
    <col min="1817" max="1817" width="9.42578125" style="1" customWidth="1"/>
    <col min="1818" max="1818" width="13.42578125" style="1" bestFit="1" customWidth="1"/>
    <col min="1819" max="2049" width="8.7109375" style="1"/>
    <col min="2050" max="2050" width="2.5703125" style="1" customWidth="1"/>
    <col min="2051" max="2051" width="31" style="1" customWidth="1"/>
    <col min="2052" max="2052" width="10.140625" style="1" bestFit="1" customWidth="1"/>
    <col min="2053" max="2054" width="9.42578125" style="1" bestFit="1" customWidth="1"/>
    <col min="2055" max="2055" width="2.5703125" style="1" customWidth="1"/>
    <col min="2056" max="2056" width="11.7109375" style="1" bestFit="1" customWidth="1"/>
    <col min="2057" max="2057" width="8.85546875" style="1" bestFit="1" customWidth="1"/>
    <col min="2058" max="2058" width="12.28515625" style="1" customWidth="1"/>
    <col min="2059" max="2059" width="4.28515625" style="1" customWidth="1"/>
    <col min="2060" max="2060" width="10.140625" style="1" bestFit="1" customWidth="1"/>
    <col min="2061" max="2061" width="10.28515625" style="1" bestFit="1" customWidth="1"/>
    <col min="2062" max="2062" width="12.28515625" style="1" bestFit="1" customWidth="1"/>
    <col min="2063" max="2063" width="12.7109375" style="1" bestFit="1" customWidth="1"/>
    <col min="2064" max="2064" width="3.42578125" style="1" customWidth="1"/>
    <col min="2065" max="2065" width="11.7109375" style="1" bestFit="1" customWidth="1"/>
    <col min="2066" max="2066" width="10.28515625" style="1" bestFit="1" customWidth="1"/>
    <col min="2067" max="2067" width="11.28515625" style="1" bestFit="1" customWidth="1"/>
    <col min="2068" max="2068" width="12.7109375" style="1" bestFit="1" customWidth="1"/>
    <col min="2069" max="2069" width="5.5703125" style="1" customWidth="1"/>
    <col min="2070" max="2071" width="8.7109375" style="1"/>
    <col min="2072" max="2072" width="11.28515625" style="1" bestFit="1" customWidth="1"/>
    <col min="2073" max="2073" width="9.42578125" style="1" customWidth="1"/>
    <col min="2074" max="2074" width="13.42578125" style="1" bestFit="1" customWidth="1"/>
    <col min="2075" max="2305" width="8.7109375" style="1"/>
    <col min="2306" max="2306" width="2.5703125" style="1" customWidth="1"/>
    <col min="2307" max="2307" width="31" style="1" customWidth="1"/>
    <col min="2308" max="2308" width="10.140625" style="1" bestFit="1" customWidth="1"/>
    <col min="2309" max="2310" width="9.42578125" style="1" bestFit="1" customWidth="1"/>
    <col min="2311" max="2311" width="2.5703125" style="1" customWidth="1"/>
    <col min="2312" max="2312" width="11.7109375" style="1" bestFit="1" customWidth="1"/>
    <col min="2313" max="2313" width="8.85546875" style="1" bestFit="1" customWidth="1"/>
    <col min="2314" max="2314" width="12.28515625" style="1" customWidth="1"/>
    <col min="2315" max="2315" width="4.28515625" style="1" customWidth="1"/>
    <col min="2316" max="2316" width="10.140625" style="1" bestFit="1" customWidth="1"/>
    <col min="2317" max="2317" width="10.28515625" style="1" bestFit="1" customWidth="1"/>
    <col min="2318" max="2318" width="12.28515625" style="1" bestFit="1" customWidth="1"/>
    <col min="2319" max="2319" width="12.7109375" style="1" bestFit="1" customWidth="1"/>
    <col min="2320" max="2320" width="3.42578125" style="1" customWidth="1"/>
    <col min="2321" max="2321" width="11.7109375" style="1" bestFit="1" customWidth="1"/>
    <col min="2322" max="2322" width="10.28515625" style="1" bestFit="1" customWidth="1"/>
    <col min="2323" max="2323" width="11.28515625" style="1" bestFit="1" customWidth="1"/>
    <col min="2324" max="2324" width="12.7109375" style="1" bestFit="1" customWidth="1"/>
    <col min="2325" max="2325" width="5.5703125" style="1" customWidth="1"/>
    <col min="2326" max="2327" width="8.7109375" style="1"/>
    <col min="2328" max="2328" width="11.28515625" style="1" bestFit="1" customWidth="1"/>
    <col min="2329" max="2329" width="9.42578125" style="1" customWidth="1"/>
    <col min="2330" max="2330" width="13.42578125" style="1" bestFit="1" customWidth="1"/>
    <col min="2331" max="2561" width="8.7109375" style="1"/>
    <col min="2562" max="2562" width="2.5703125" style="1" customWidth="1"/>
    <col min="2563" max="2563" width="31" style="1" customWidth="1"/>
    <col min="2564" max="2564" width="10.140625" style="1" bestFit="1" customWidth="1"/>
    <col min="2565" max="2566" width="9.42578125" style="1" bestFit="1" customWidth="1"/>
    <col min="2567" max="2567" width="2.5703125" style="1" customWidth="1"/>
    <col min="2568" max="2568" width="11.7109375" style="1" bestFit="1" customWidth="1"/>
    <col min="2569" max="2569" width="8.85546875" style="1" bestFit="1" customWidth="1"/>
    <col min="2570" max="2570" width="12.28515625" style="1" customWidth="1"/>
    <col min="2571" max="2571" width="4.28515625" style="1" customWidth="1"/>
    <col min="2572" max="2572" width="10.140625" style="1" bestFit="1" customWidth="1"/>
    <col min="2573" max="2573" width="10.28515625" style="1" bestFit="1" customWidth="1"/>
    <col min="2574" max="2574" width="12.28515625" style="1" bestFit="1" customWidth="1"/>
    <col min="2575" max="2575" width="12.7109375" style="1" bestFit="1" customWidth="1"/>
    <col min="2576" max="2576" width="3.42578125" style="1" customWidth="1"/>
    <col min="2577" max="2577" width="11.7109375" style="1" bestFit="1" customWidth="1"/>
    <col min="2578" max="2578" width="10.28515625" style="1" bestFit="1" customWidth="1"/>
    <col min="2579" max="2579" width="11.28515625" style="1" bestFit="1" customWidth="1"/>
    <col min="2580" max="2580" width="12.7109375" style="1" bestFit="1" customWidth="1"/>
    <col min="2581" max="2581" width="5.5703125" style="1" customWidth="1"/>
    <col min="2582" max="2583" width="8.7109375" style="1"/>
    <col min="2584" max="2584" width="11.28515625" style="1" bestFit="1" customWidth="1"/>
    <col min="2585" max="2585" width="9.42578125" style="1" customWidth="1"/>
    <col min="2586" max="2586" width="13.42578125" style="1" bestFit="1" customWidth="1"/>
    <col min="2587" max="2817" width="8.7109375" style="1"/>
    <col min="2818" max="2818" width="2.5703125" style="1" customWidth="1"/>
    <col min="2819" max="2819" width="31" style="1" customWidth="1"/>
    <col min="2820" max="2820" width="10.140625" style="1" bestFit="1" customWidth="1"/>
    <col min="2821" max="2822" width="9.42578125" style="1" bestFit="1" customWidth="1"/>
    <col min="2823" max="2823" width="2.5703125" style="1" customWidth="1"/>
    <col min="2824" max="2824" width="11.7109375" style="1" bestFit="1" customWidth="1"/>
    <col min="2825" max="2825" width="8.85546875" style="1" bestFit="1" customWidth="1"/>
    <col min="2826" max="2826" width="12.28515625" style="1" customWidth="1"/>
    <col min="2827" max="2827" width="4.28515625" style="1" customWidth="1"/>
    <col min="2828" max="2828" width="10.140625" style="1" bestFit="1" customWidth="1"/>
    <col min="2829" max="2829" width="10.28515625" style="1" bestFit="1" customWidth="1"/>
    <col min="2830" max="2830" width="12.28515625" style="1" bestFit="1" customWidth="1"/>
    <col min="2831" max="2831" width="12.7109375" style="1" bestFit="1" customWidth="1"/>
    <col min="2832" max="2832" width="3.42578125" style="1" customWidth="1"/>
    <col min="2833" max="2833" width="11.7109375" style="1" bestFit="1" customWidth="1"/>
    <col min="2834" max="2834" width="10.28515625" style="1" bestFit="1" customWidth="1"/>
    <col min="2835" max="2835" width="11.28515625" style="1" bestFit="1" customWidth="1"/>
    <col min="2836" max="2836" width="12.7109375" style="1" bestFit="1" customWidth="1"/>
    <col min="2837" max="2837" width="5.5703125" style="1" customWidth="1"/>
    <col min="2838" max="2839" width="8.7109375" style="1"/>
    <col min="2840" max="2840" width="11.28515625" style="1" bestFit="1" customWidth="1"/>
    <col min="2841" max="2841" width="9.42578125" style="1" customWidth="1"/>
    <col min="2842" max="2842" width="13.42578125" style="1" bestFit="1" customWidth="1"/>
    <col min="2843" max="3073" width="8.7109375" style="1"/>
    <col min="3074" max="3074" width="2.5703125" style="1" customWidth="1"/>
    <col min="3075" max="3075" width="31" style="1" customWidth="1"/>
    <col min="3076" max="3076" width="10.140625" style="1" bestFit="1" customWidth="1"/>
    <col min="3077" max="3078" width="9.42578125" style="1" bestFit="1" customWidth="1"/>
    <col min="3079" max="3079" width="2.5703125" style="1" customWidth="1"/>
    <col min="3080" max="3080" width="11.7109375" style="1" bestFit="1" customWidth="1"/>
    <col min="3081" max="3081" width="8.85546875" style="1" bestFit="1" customWidth="1"/>
    <col min="3082" max="3082" width="12.28515625" style="1" customWidth="1"/>
    <col min="3083" max="3083" width="4.28515625" style="1" customWidth="1"/>
    <col min="3084" max="3084" width="10.140625" style="1" bestFit="1" customWidth="1"/>
    <col min="3085" max="3085" width="10.28515625" style="1" bestFit="1" customWidth="1"/>
    <col min="3086" max="3086" width="12.28515625" style="1" bestFit="1" customWidth="1"/>
    <col min="3087" max="3087" width="12.7109375" style="1" bestFit="1" customWidth="1"/>
    <col min="3088" max="3088" width="3.42578125" style="1" customWidth="1"/>
    <col min="3089" max="3089" width="11.7109375" style="1" bestFit="1" customWidth="1"/>
    <col min="3090" max="3090" width="10.28515625" style="1" bestFit="1" customWidth="1"/>
    <col min="3091" max="3091" width="11.28515625" style="1" bestFit="1" customWidth="1"/>
    <col min="3092" max="3092" width="12.7109375" style="1" bestFit="1" customWidth="1"/>
    <col min="3093" max="3093" width="5.5703125" style="1" customWidth="1"/>
    <col min="3094" max="3095" width="8.7109375" style="1"/>
    <col min="3096" max="3096" width="11.28515625" style="1" bestFit="1" customWidth="1"/>
    <col min="3097" max="3097" width="9.42578125" style="1" customWidth="1"/>
    <col min="3098" max="3098" width="13.42578125" style="1" bestFit="1" customWidth="1"/>
    <col min="3099" max="3329" width="8.7109375" style="1"/>
    <col min="3330" max="3330" width="2.5703125" style="1" customWidth="1"/>
    <col min="3331" max="3331" width="31" style="1" customWidth="1"/>
    <col min="3332" max="3332" width="10.140625" style="1" bestFit="1" customWidth="1"/>
    <col min="3333" max="3334" width="9.42578125" style="1" bestFit="1" customWidth="1"/>
    <col min="3335" max="3335" width="2.5703125" style="1" customWidth="1"/>
    <col min="3336" max="3336" width="11.7109375" style="1" bestFit="1" customWidth="1"/>
    <col min="3337" max="3337" width="8.85546875" style="1" bestFit="1" customWidth="1"/>
    <col min="3338" max="3338" width="12.28515625" style="1" customWidth="1"/>
    <col min="3339" max="3339" width="4.28515625" style="1" customWidth="1"/>
    <col min="3340" max="3340" width="10.140625" style="1" bestFit="1" customWidth="1"/>
    <col min="3341" max="3341" width="10.28515625" style="1" bestFit="1" customWidth="1"/>
    <col min="3342" max="3342" width="12.28515625" style="1" bestFit="1" customWidth="1"/>
    <col min="3343" max="3343" width="12.7109375" style="1" bestFit="1" customWidth="1"/>
    <col min="3344" max="3344" width="3.42578125" style="1" customWidth="1"/>
    <col min="3345" max="3345" width="11.7109375" style="1" bestFit="1" customWidth="1"/>
    <col min="3346" max="3346" width="10.28515625" style="1" bestFit="1" customWidth="1"/>
    <col min="3347" max="3347" width="11.28515625" style="1" bestFit="1" customWidth="1"/>
    <col min="3348" max="3348" width="12.7109375" style="1" bestFit="1" customWidth="1"/>
    <col min="3349" max="3349" width="5.5703125" style="1" customWidth="1"/>
    <col min="3350" max="3351" width="8.7109375" style="1"/>
    <col min="3352" max="3352" width="11.28515625" style="1" bestFit="1" customWidth="1"/>
    <col min="3353" max="3353" width="9.42578125" style="1" customWidth="1"/>
    <col min="3354" max="3354" width="13.42578125" style="1" bestFit="1" customWidth="1"/>
    <col min="3355" max="3585" width="8.7109375" style="1"/>
    <col min="3586" max="3586" width="2.5703125" style="1" customWidth="1"/>
    <col min="3587" max="3587" width="31" style="1" customWidth="1"/>
    <col min="3588" max="3588" width="10.140625" style="1" bestFit="1" customWidth="1"/>
    <col min="3589" max="3590" width="9.42578125" style="1" bestFit="1" customWidth="1"/>
    <col min="3591" max="3591" width="2.5703125" style="1" customWidth="1"/>
    <col min="3592" max="3592" width="11.7109375" style="1" bestFit="1" customWidth="1"/>
    <col min="3593" max="3593" width="8.85546875" style="1" bestFit="1" customWidth="1"/>
    <col min="3594" max="3594" width="12.28515625" style="1" customWidth="1"/>
    <col min="3595" max="3595" width="4.28515625" style="1" customWidth="1"/>
    <col min="3596" max="3596" width="10.140625" style="1" bestFit="1" customWidth="1"/>
    <col min="3597" max="3597" width="10.28515625" style="1" bestFit="1" customWidth="1"/>
    <col min="3598" max="3598" width="12.28515625" style="1" bestFit="1" customWidth="1"/>
    <col min="3599" max="3599" width="12.7109375" style="1" bestFit="1" customWidth="1"/>
    <col min="3600" max="3600" width="3.42578125" style="1" customWidth="1"/>
    <col min="3601" max="3601" width="11.7109375" style="1" bestFit="1" customWidth="1"/>
    <col min="3602" max="3602" width="10.28515625" style="1" bestFit="1" customWidth="1"/>
    <col min="3603" max="3603" width="11.28515625" style="1" bestFit="1" customWidth="1"/>
    <col min="3604" max="3604" width="12.7109375" style="1" bestFit="1" customWidth="1"/>
    <col min="3605" max="3605" width="5.5703125" style="1" customWidth="1"/>
    <col min="3606" max="3607" width="8.7109375" style="1"/>
    <col min="3608" max="3608" width="11.28515625" style="1" bestFit="1" customWidth="1"/>
    <col min="3609" max="3609" width="9.42578125" style="1" customWidth="1"/>
    <col min="3610" max="3610" width="13.42578125" style="1" bestFit="1" customWidth="1"/>
    <col min="3611" max="3841" width="8.7109375" style="1"/>
    <col min="3842" max="3842" width="2.5703125" style="1" customWidth="1"/>
    <col min="3843" max="3843" width="31" style="1" customWidth="1"/>
    <col min="3844" max="3844" width="10.140625" style="1" bestFit="1" customWidth="1"/>
    <col min="3845" max="3846" width="9.42578125" style="1" bestFit="1" customWidth="1"/>
    <col min="3847" max="3847" width="2.5703125" style="1" customWidth="1"/>
    <col min="3848" max="3848" width="11.7109375" style="1" bestFit="1" customWidth="1"/>
    <col min="3849" max="3849" width="8.85546875" style="1" bestFit="1" customWidth="1"/>
    <col min="3850" max="3850" width="12.28515625" style="1" customWidth="1"/>
    <col min="3851" max="3851" width="4.28515625" style="1" customWidth="1"/>
    <col min="3852" max="3852" width="10.140625" style="1" bestFit="1" customWidth="1"/>
    <col min="3853" max="3853" width="10.28515625" style="1" bestFit="1" customWidth="1"/>
    <col min="3854" max="3854" width="12.28515625" style="1" bestFit="1" customWidth="1"/>
    <col min="3855" max="3855" width="12.7109375" style="1" bestFit="1" customWidth="1"/>
    <col min="3856" max="3856" width="3.42578125" style="1" customWidth="1"/>
    <col min="3857" max="3857" width="11.7109375" style="1" bestFit="1" customWidth="1"/>
    <col min="3858" max="3858" width="10.28515625" style="1" bestFit="1" customWidth="1"/>
    <col min="3859" max="3859" width="11.28515625" style="1" bestFit="1" customWidth="1"/>
    <col min="3860" max="3860" width="12.7109375" style="1" bestFit="1" customWidth="1"/>
    <col min="3861" max="3861" width="5.5703125" style="1" customWidth="1"/>
    <col min="3862" max="3863" width="8.7109375" style="1"/>
    <col min="3864" max="3864" width="11.28515625" style="1" bestFit="1" customWidth="1"/>
    <col min="3865" max="3865" width="9.42578125" style="1" customWidth="1"/>
    <col min="3866" max="3866" width="13.42578125" style="1" bestFit="1" customWidth="1"/>
    <col min="3867" max="4097" width="8.7109375" style="1"/>
    <col min="4098" max="4098" width="2.5703125" style="1" customWidth="1"/>
    <col min="4099" max="4099" width="31" style="1" customWidth="1"/>
    <col min="4100" max="4100" width="10.140625" style="1" bestFit="1" customWidth="1"/>
    <col min="4101" max="4102" width="9.42578125" style="1" bestFit="1" customWidth="1"/>
    <col min="4103" max="4103" width="2.5703125" style="1" customWidth="1"/>
    <col min="4104" max="4104" width="11.7109375" style="1" bestFit="1" customWidth="1"/>
    <col min="4105" max="4105" width="8.85546875" style="1" bestFit="1" customWidth="1"/>
    <col min="4106" max="4106" width="12.28515625" style="1" customWidth="1"/>
    <col min="4107" max="4107" width="4.28515625" style="1" customWidth="1"/>
    <col min="4108" max="4108" width="10.140625" style="1" bestFit="1" customWidth="1"/>
    <col min="4109" max="4109" width="10.28515625" style="1" bestFit="1" customWidth="1"/>
    <col min="4110" max="4110" width="12.28515625" style="1" bestFit="1" customWidth="1"/>
    <col min="4111" max="4111" width="12.7109375" style="1" bestFit="1" customWidth="1"/>
    <col min="4112" max="4112" width="3.42578125" style="1" customWidth="1"/>
    <col min="4113" max="4113" width="11.7109375" style="1" bestFit="1" customWidth="1"/>
    <col min="4114" max="4114" width="10.28515625" style="1" bestFit="1" customWidth="1"/>
    <col min="4115" max="4115" width="11.28515625" style="1" bestFit="1" customWidth="1"/>
    <col min="4116" max="4116" width="12.7109375" style="1" bestFit="1" customWidth="1"/>
    <col min="4117" max="4117" width="5.5703125" style="1" customWidth="1"/>
    <col min="4118" max="4119" width="8.7109375" style="1"/>
    <col min="4120" max="4120" width="11.28515625" style="1" bestFit="1" customWidth="1"/>
    <col min="4121" max="4121" width="9.42578125" style="1" customWidth="1"/>
    <col min="4122" max="4122" width="13.42578125" style="1" bestFit="1" customWidth="1"/>
    <col min="4123" max="4353" width="8.7109375" style="1"/>
    <col min="4354" max="4354" width="2.5703125" style="1" customWidth="1"/>
    <col min="4355" max="4355" width="31" style="1" customWidth="1"/>
    <col min="4356" max="4356" width="10.140625" style="1" bestFit="1" customWidth="1"/>
    <col min="4357" max="4358" width="9.42578125" style="1" bestFit="1" customWidth="1"/>
    <col min="4359" max="4359" width="2.5703125" style="1" customWidth="1"/>
    <col min="4360" max="4360" width="11.7109375" style="1" bestFit="1" customWidth="1"/>
    <col min="4361" max="4361" width="8.85546875" style="1" bestFit="1" customWidth="1"/>
    <col min="4362" max="4362" width="12.28515625" style="1" customWidth="1"/>
    <col min="4363" max="4363" width="4.28515625" style="1" customWidth="1"/>
    <col min="4364" max="4364" width="10.140625" style="1" bestFit="1" customWidth="1"/>
    <col min="4365" max="4365" width="10.28515625" style="1" bestFit="1" customWidth="1"/>
    <col min="4366" max="4366" width="12.28515625" style="1" bestFit="1" customWidth="1"/>
    <col min="4367" max="4367" width="12.7109375" style="1" bestFit="1" customWidth="1"/>
    <col min="4368" max="4368" width="3.42578125" style="1" customWidth="1"/>
    <col min="4369" max="4369" width="11.7109375" style="1" bestFit="1" customWidth="1"/>
    <col min="4370" max="4370" width="10.28515625" style="1" bestFit="1" customWidth="1"/>
    <col min="4371" max="4371" width="11.28515625" style="1" bestFit="1" customWidth="1"/>
    <col min="4372" max="4372" width="12.7109375" style="1" bestFit="1" customWidth="1"/>
    <col min="4373" max="4373" width="5.5703125" style="1" customWidth="1"/>
    <col min="4374" max="4375" width="8.7109375" style="1"/>
    <col min="4376" max="4376" width="11.28515625" style="1" bestFit="1" customWidth="1"/>
    <col min="4377" max="4377" width="9.42578125" style="1" customWidth="1"/>
    <col min="4378" max="4378" width="13.42578125" style="1" bestFit="1" customWidth="1"/>
    <col min="4379" max="4609" width="8.7109375" style="1"/>
    <col min="4610" max="4610" width="2.5703125" style="1" customWidth="1"/>
    <col min="4611" max="4611" width="31" style="1" customWidth="1"/>
    <col min="4612" max="4612" width="10.140625" style="1" bestFit="1" customWidth="1"/>
    <col min="4613" max="4614" width="9.42578125" style="1" bestFit="1" customWidth="1"/>
    <col min="4615" max="4615" width="2.5703125" style="1" customWidth="1"/>
    <col min="4616" max="4616" width="11.7109375" style="1" bestFit="1" customWidth="1"/>
    <col min="4617" max="4617" width="8.85546875" style="1" bestFit="1" customWidth="1"/>
    <col min="4618" max="4618" width="12.28515625" style="1" customWidth="1"/>
    <col min="4619" max="4619" width="4.28515625" style="1" customWidth="1"/>
    <col min="4620" max="4620" width="10.140625" style="1" bestFit="1" customWidth="1"/>
    <col min="4621" max="4621" width="10.28515625" style="1" bestFit="1" customWidth="1"/>
    <col min="4622" max="4622" width="12.28515625" style="1" bestFit="1" customWidth="1"/>
    <col min="4623" max="4623" width="12.7109375" style="1" bestFit="1" customWidth="1"/>
    <col min="4624" max="4624" width="3.42578125" style="1" customWidth="1"/>
    <col min="4625" max="4625" width="11.7109375" style="1" bestFit="1" customWidth="1"/>
    <col min="4626" max="4626" width="10.28515625" style="1" bestFit="1" customWidth="1"/>
    <col min="4627" max="4627" width="11.28515625" style="1" bestFit="1" customWidth="1"/>
    <col min="4628" max="4628" width="12.7109375" style="1" bestFit="1" customWidth="1"/>
    <col min="4629" max="4629" width="5.5703125" style="1" customWidth="1"/>
    <col min="4630" max="4631" width="8.7109375" style="1"/>
    <col min="4632" max="4632" width="11.28515625" style="1" bestFit="1" customWidth="1"/>
    <col min="4633" max="4633" width="9.42578125" style="1" customWidth="1"/>
    <col min="4634" max="4634" width="13.42578125" style="1" bestFit="1" customWidth="1"/>
    <col min="4635" max="4865" width="8.7109375" style="1"/>
    <col min="4866" max="4866" width="2.5703125" style="1" customWidth="1"/>
    <col min="4867" max="4867" width="31" style="1" customWidth="1"/>
    <col min="4868" max="4868" width="10.140625" style="1" bestFit="1" customWidth="1"/>
    <col min="4869" max="4870" width="9.42578125" style="1" bestFit="1" customWidth="1"/>
    <col min="4871" max="4871" width="2.5703125" style="1" customWidth="1"/>
    <col min="4872" max="4872" width="11.7109375" style="1" bestFit="1" customWidth="1"/>
    <col min="4873" max="4873" width="8.85546875" style="1" bestFit="1" customWidth="1"/>
    <col min="4874" max="4874" width="12.28515625" style="1" customWidth="1"/>
    <col min="4875" max="4875" width="4.28515625" style="1" customWidth="1"/>
    <col min="4876" max="4876" width="10.140625" style="1" bestFit="1" customWidth="1"/>
    <col min="4877" max="4877" width="10.28515625" style="1" bestFit="1" customWidth="1"/>
    <col min="4878" max="4878" width="12.28515625" style="1" bestFit="1" customWidth="1"/>
    <col min="4879" max="4879" width="12.7109375" style="1" bestFit="1" customWidth="1"/>
    <col min="4880" max="4880" width="3.42578125" style="1" customWidth="1"/>
    <col min="4881" max="4881" width="11.7109375" style="1" bestFit="1" customWidth="1"/>
    <col min="4882" max="4882" width="10.28515625" style="1" bestFit="1" customWidth="1"/>
    <col min="4883" max="4883" width="11.28515625" style="1" bestFit="1" customWidth="1"/>
    <col min="4884" max="4884" width="12.7109375" style="1" bestFit="1" customWidth="1"/>
    <col min="4885" max="4885" width="5.5703125" style="1" customWidth="1"/>
    <col min="4886" max="4887" width="8.7109375" style="1"/>
    <col min="4888" max="4888" width="11.28515625" style="1" bestFit="1" customWidth="1"/>
    <col min="4889" max="4889" width="9.42578125" style="1" customWidth="1"/>
    <col min="4890" max="4890" width="13.42578125" style="1" bestFit="1" customWidth="1"/>
    <col min="4891" max="5121" width="8.7109375" style="1"/>
    <col min="5122" max="5122" width="2.5703125" style="1" customWidth="1"/>
    <col min="5123" max="5123" width="31" style="1" customWidth="1"/>
    <col min="5124" max="5124" width="10.140625" style="1" bestFit="1" customWidth="1"/>
    <col min="5125" max="5126" width="9.42578125" style="1" bestFit="1" customWidth="1"/>
    <col min="5127" max="5127" width="2.5703125" style="1" customWidth="1"/>
    <col min="5128" max="5128" width="11.7109375" style="1" bestFit="1" customWidth="1"/>
    <col min="5129" max="5129" width="8.85546875" style="1" bestFit="1" customWidth="1"/>
    <col min="5130" max="5130" width="12.28515625" style="1" customWidth="1"/>
    <col min="5131" max="5131" width="4.28515625" style="1" customWidth="1"/>
    <col min="5132" max="5132" width="10.140625" style="1" bestFit="1" customWidth="1"/>
    <col min="5133" max="5133" width="10.28515625" style="1" bestFit="1" customWidth="1"/>
    <col min="5134" max="5134" width="12.28515625" style="1" bestFit="1" customWidth="1"/>
    <col min="5135" max="5135" width="12.7109375" style="1" bestFit="1" customWidth="1"/>
    <col min="5136" max="5136" width="3.42578125" style="1" customWidth="1"/>
    <col min="5137" max="5137" width="11.7109375" style="1" bestFit="1" customWidth="1"/>
    <col min="5138" max="5138" width="10.28515625" style="1" bestFit="1" customWidth="1"/>
    <col min="5139" max="5139" width="11.28515625" style="1" bestFit="1" customWidth="1"/>
    <col min="5140" max="5140" width="12.7109375" style="1" bestFit="1" customWidth="1"/>
    <col min="5141" max="5141" width="5.5703125" style="1" customWidth="1"/>
    <col min="5142" max="5143" width="8.7109375" style="1"/>
    <col min="5144" max="5144" width="11.28515625" style="1" bestFit="1" customWidth="1"/>
    <col min="5145" max="5145" width="9.42578125" style="1" customWidth="1"/>
    <col min="5146" max="5146" width="13.42578125" style="1" bestFit="1" customWidth="1"/>
    <col min="5147" max="5377" width="8.7109375" style="1"/>
    <col min="5378" max="5378" width="2.5703125" style="1" customWidth="1"/>
    <col min="5379" max="5379" width="31" style="1" customWidth="1"/>
    <col min="5380" max="5380" width="10.140625" style="1" bestFit="1" customWidth="1"/>
    <col min="5381" max="5382" width="9.42578125" style="1" bestFit="1" customWidth="1"/>
    <col min="5383" max="5383" width="2.5703125" style="1" customWidth="1"/>
    <col min="5384" max="5384" width="11.7109375" style="1" bestFit="1" customWidth="1"/>
    <col min="5385" max="5385" width="8.85546875" style="1" bestFit="1" customWidth="1"/>
    <col min="5386" max="5386" width="12.28515625" style="1" customWidth="1"/>
    <col min="5387" max="5387" width="4.28515625" style="1" customWidth="1"/>
    <col min="5388" max="5388" width="10.140625" style="1" bestFit="1" customWidth="1"/>
    <col min="5389" max="5389" width="10.28515625" style="1" bestFit="1" customWidth="1"/>
    <col min="5390" max="5390" width="12.28515625" style="1" bestFit="1" customWidth="1"/>
    <col min="5391" max="5391" width="12.7109375" style="1" bestFit="1" customWidth="1"/>
    <col min="5392" max="5392" width="3.42578125" style="1" customWidth="1"/>
    <col min="5393" max="5393" width="11.7109375" style="1" bestFit="1" customWidth="1"/>
    <col min="5394" max="5394" width="10.28515625" style="1" bestFit="1" customWidth="1"/>
    <col min="5395" max="5395" width="11.28515625" style="1" bestFit="1" customWidth="1"/>
    <col min="5396" max="5396" width="12.7109375" style="1" bestFit="1" customWidth="1"/>
    <col min="5397" max="5397" width="5.5703125" style="1" customWidth="1"/>
    <col min="5398" max="5399" width="8.7109375" style="1"/>
    <col min="5400" max="5400" width="11.28515625" style="1" bestFit="1" customWidth="1"/>
    <col min="5401" max="5401" width="9.42578125" style="1" customWidth="1"/>
    <col min="5402" max="5402" width="13.42578125" style="1" bestFit="1" customWidth="1"/>
    <col min="5403" max="5633" width="8.7109375" style="1"/>
    <col min="5634" max="5634" width="2.5703125" style="1" customWidth="1"/>
    <col min="5635" max="5635" width="31" style="1" customWidth="1"/>
    <col min="5636" max="5636" width="10.140625" style="1" bestFit="1" customWidth="1"/>
    <col min="5637" max="5638" width="9.42578125" style="1" bestFit="1" customWidth="1"/>
    <col min="5639" max="5639" width="2.5703125" style="1" customWidth="1"/>
    <col min="5640" max="5640" width="11.7109375" style="1" bestFit="1" customWidth="1"/>
    <col min="5641" max="5641" width="8.85546875" style="1" bestFit="1" customWidth="1"/>
    <col min="5642" max="5642" width="12.28515625" style="1" customWidth="1"/>
    <col min="5643" max="5643" width="4.28515625" style="1" customWidth="1"/>
    <col min="5644" max="5644" width="10.140625" style="1" bestFit="1" customWidth="1"/>
    <col min="5645" max="5645" width="10.28515625" style="1" bestFit="1" customWidth="1"/>
    <col min="5646" max="5646" width="12.28515625" style="1" bestFit="1" customWidth="1"/>
    <col min="5647" max="5647" width="12.7109375" style="1" bestFit="1" customWidth="1"/>
    <col min="5648" max="5648" width="3.42578125" style="1" customWidth="1"/>
    <col min="5649" max="5649" width="11.7109375" style="1" bestFit="1" customWidth="1"/>
    <col min="5650" max="5650" width="10.28515625" style="1" bestFit="1" customWidth="1"/>
    <col min="5651" max="5651" width="11.28515625" style="1" bestFit="1" customWidth="1"/>
    <col min="5652" max="5652" width="12.7109375" style="1" bestFit="1" customWidth="1"/>
    <col min="5653" max="5653" width="5.5703125" style="1" customWidth="1"/>
    <col min="5654" max="5655" width="8.7109375" style="1"/>
    <col min="5656" max="5656" width="11.28515625" style="1" bestFit="1" customWidth="1"/>
    <col min="5657" max="5657" width="9.42578125" style="1" customWidth="1"/>
    <col min="5658" max="5658" width="13.42578125" style="1" bestFit="1" customWidth="1"/>
    <col min="5659" max="5889" width="8.7109375" style="1"/>
    <col min="5890" max="5890" width="2.5703125" style="1" customWidth="1"/>
    <col min="5891" max="5891" width="31" style="1" customWidth="1"/>
    <col min="5892" max="5892" width="10.140625" style="1" bestFit="1" customWidth="1"/>
    <col min="5893" max="5894" width="9.42578125" style="1" bestFit="1" customWidth="1"/>
    <col min="5895" max="5895" width="2.5703125" style="1" customWidth="1"/>
    <col min="5896" max="5896" width="11.7109375" style="1" bestFit="1" customWidth="1"/>
    <col min="5897" max="5897" width="8.85546875" style="1" bestFit="1" customWidth="1"/>
    <col min="5898" max="5898" width="12.28515625" style="1" customWidth="1"/>
    <col min="5899" max="5899" width="4.28515625" style="1" customWidth="1"/>
    <col min="5900" max="5900" width="10.140625" style="1" bestFit="1" customWidth="1"/>
    <col min="5901" max="5901" width="10.28515625" style="1" bestFit="1" customWidth="1"/>
    <col min="5902" max="5902" width="12.28515625" style="1" bestFit="1" customWidth="1"/>
    <col min="5903" max="5903" width="12.7109375" style="1" bestFit="1" customWidth="1"/>
    <col min="5904" max="5904" width="3.42578125" style="1" customWidth="1"/>
    <col min="5905" max="5905" width="11.7109375" style="1" bestFit="1" customWidth="1"/>
    <col min="5906" max="5906" width="10.28515625" style="1" bestFit="1" customWidth="1"/>
    <col min="5907" max="5907" width="11.28515625" style="1" bestFit="1" customWidth="1"/>
    <col min="5908" max="5908" width="12.7109375" style="1" bestFit="1" customWidth="1"/>
    <col min="5909" max="5909" width="5.5703125" style="1" customWidth="1"/>
    <col min="5910" max="5911" width="8.7109375" style="1"/>
    <col min="5912" max="5912" width="11.28515625" style="1" bestFit="1" customWidth="1"/>
    <col min="5913" max="5913" width="9.42578125" style="1" customWidth="1"/>
    <col min="5914" max="5914" width="13.42578125" style="1" bestFit="1" customWidth="1"/>
    <col min="5915" max="6145" width="8.7109375" style="1"/>
    <col min="6146" max="6146" width="2.5703125" style="1" customWidth="1"/>
    <col min="6147" max="6147" width="31" style="1" customWidth="1"/>
    <col min="6148" max="6148" width="10.140625" style="1" bestFit="1" customWidth="1"/>
    <col min="6149" max="6150" width="9.42578125" style="1" bestFit="1" customWidth="1"/>
    <col min="6151" max="6151" width="2.5703125" style="1" customWidth="1"/>
    <col min="6152" max="6152" width="11.7109375" style="1" bestFit="1" customWidth="1"/>
    <col min="6153" max="6153" width="8.85546875" style="1" bestFit="1" customWidth="1"/>
    <col min="6154" max="6154" width="12.28515625" style="1" customWidth="1"/>
    <col min="6155" max="6155" width="4.28515625" style="1" customWidth="1"/>
    <col min="6156" max="6156" width="10.140625" style="1" bestFit="1" customWidth="1"/>
    <col min="6157" max="6157" width="10.28515625" style="1" bestFit="1" customWidth="1"/>
    <col min="6158" max="6158" width="12.28515625" style="1" bestFit="1" customWidth="1"/>
    <col min="6159" max="6159" width="12.7109375" style="1" bestFit="1" customWidth="1"/>
    <col min="6160" max="6160" width="3.42578125" style="1" customWidth="1"/>
    <col min="6161" max="6161" width="11.7109375" style="1" bestFit="1" customWidth="1"/>
    <col min="6162" max="6162" width="10.28515625" style="1" bestFit="1" customWidth="1"/>
    <col min="6163" max="6163" width="11.28515625" style="1" bestFit="1" customWidth="1"/>
    <col min="6164" max="6164" width="12.7109375" style="1" bestFit="1" customWidth="1"/>
    <col min="6165" max="6165" width="5.5703125" style="1" customWidth="1"/>
    <col min="6166" max="6167" width="8.7109375" style="1"/>
    <col min="6168" max="6168" width="11.28515625" style="1" bestFit="1" customWidth="1"/>
    <col min="6169" max="6169" width="9.42578125" style="1" customWidth="1"/>
    <col min="6170" max="6170" width="13.42578125" style="1" bestFit="1" customWidth="1"/>
    <col min="6171" max="6401" width="8.7109375" style="1"/>
    <col min="6402" max="6402" width="2.5703125" style="1" customWidth="1"/>
    <col min="6403" max="6403" width="31" style="1" customWidth="1"/>
    <col min="6404" max="6404" width="10.140625" style="1" bestFit="1" customWidth="1"/>
    <col min="6405" max="6406" width="9.42578125" style="1" bestFit="1" customWidth="1"/>
    <col min="6407" max="6407" width="2.5703125" style="1" customWidth="1"/>
    <col min="6408" max="6408" width="11.7109375" style="1" bestFit="1" customWidth="1"/>
    <col min="6409" max="6409" width="8.85546875" style="1" bestFit="1" customWidth="1"/>
    <col min="6410" max="6410" width="12.28515625" style="1" customWidth="1"/>
    <col min="6411" max="6411" width="4.28515625" style="1" customWidth="1"/>
    <col min="6412" max="6412" width="10.140625" style="1" bestFit="1" customWidth="1"/>
    <col min="6413" max="6413" width="10.28515625" style="1" bestFit="1" customWidth="1"/>
    <col min="6414" max="6414" width="12.28515625" style="1" bestFit="1" customWidth="1"/>
    <col min="6415" max="6415" width="12.7109375" style="1" bestFit="1" customWidth="1"/>
    <col min="6416" max="6416" width="3.42578125" style="1" customWidth="1"/>
    <col min="6417" max="6417" width="11.7109375" style="1" bestFit="1" customWidth="1"/>
    <col min="6418" max="6418" width="10.28515625" style="1" bestFit="1" customWidth="1"/>
    <col min="6419" max="6419" width="11.28515625" style="1" bestFit="1" customWidth="1"/>
    <col min="6420" max="6420" width="12.7109375" style="1" bestFit="1" customWidth="1"/>
    <col min="6421" max="6421" width="5.5703125" style="1" customWidth="1"/>
    <col min="6422" max="6423" width="8.7109375" style="1"/>
    <col min="6424" max="6424" width="11.28515625" style="1" bestFit="1" customWidth="1"/>
    <col min="6425" max="6425" width="9.42578125" style="1" customWidth="1"/>
    <col min="6426" max="6426" width="13.42578125" style="1" bestFit="1" customWidth="1"/>
    <col min="6427" max="6657" width="8.7109375" style="1"/>
    <col min="6658" max="6658" width="2.5703125" style="1" customWidth="1"/>
    <col min="6659" max="6659" width="31" style="1" customWidth="1"/>
    <col min="6660" max="6660" width="10.140625" style="1" bestFit="1" customWidth="1"/>
    <col min="6661" max="6662" width="9.42578125" style="1" bestFit="1" customWidth="1"/>
    <col min="6663" max="6663" width="2.5703125" style="1" customWidth="1"/>
    <col min="6664" max="6664" width="11.7109375" style="1" bestFit="1" customWidth="1"/>
    <col min="6665" max="6665" width="8.85546875" style="1" bestFit="1" customWidth="1"/>
    <col min="6666" max="6666" width="12.28515625" style="1" customWidth="1"/>
    <col min="6667" max="6667" width="4.28515625" style="1" customWidth="1"/>
    <col min="6668" max="6668" width="10.140625" style="1" bestFit="1" customWidth="1"/>
    <col min="6669" max="6669" width="10.28515625" style="1" bestFit="1" customWidth="1"/>
    <col min="6670" max="6670" width="12.28515625" style="1" bestFit="1" customWidth="1"/>
    <col min="6671" max="6671" width="12.7109375" style="1" bestFit="1" customWidth="1"/>
    <col min="6672" max="6672" width="3.42578125" style="1" customWidth="1"/>
    <col min="6673" max="6673" width="11.7109375" style="1" bestFit="1" customWidth="1"/>
    <col min="6674" max="6674" width="10.28515625" style="1" bestFit="1" customWidth="1"/>
    <col min="6675" max="6675" width="11.28515625" style="1" bestFit="1" customWidth="1"/>
    <col min="6676" max="6676" width="12.7109375" style="1" bestFit="1" customWidth="1"/>
    <col min="6677" max="6677" width="5.5703125" style="1" customWidth="1"/>
    <col min="6678" max="6679" width="8.7109375" style="1"/>
    <col min="6680" max="6680" width="11.28515625" style="1" bestFit="1" customWidth="1"/>
    <col min="6681" max="6681" width="9.42578125" style="1" customWidth="1"/>
    <col min="6682" max="6682" width="13.42578125" style="1" bestFit="1" customWidth="1"/>
    <col min="6683" max="6913" width="8.7109375" style="1"/>
    <col min="6914" max="6914" width="2.5703125" style="1" customWidth="1"/>
    <col min="6915" max="6915" width="31" style="1" customWidth="1"/>
    <col min="6916" max="6916" width="10.140625" style="1" bestFit="1" customWidth="1"/>
    <col min="6917" max="6918" width="9.42578125" style="1" bestFit="1" customWidth="1"/>
    <col min="6919" max="6919" width="2.5703125" style="1" customWidth="1"/>
    <col min="6920" max="6920" width="11.7109375" style="1" bestFit="1" customWidth="1"/>
    <col min="6921" max="6921" width="8.85546875" style="1" bestFit="1" customWidth="1"/>
    <col min="6922" max="6922" width="12.28515625" style="1" customWidth="1"/>
    <col min="6923" max="6923" width="4.28515625" style="1" customWidth="1"/>
    <col min="6924" max="6924" width="10.140625" style="1" bestFit="1" customWidth="1"/>
    <col min="6925" max="6925" width="10.28515625" style="1" bestFit="1" customWidth="1"/>
    <col min="6926" max="6926" width="12.28515625" style="1" bestFit="1" customWidth="1"/>
    <col min="6927" max="6927" width="12.7109375" style="1" bestFit="1" customWidth="1"/>
    <col min="6928" max="6928" width="3.42578125" style="1" customWidth="1"/>
    <col min="6929" max="6929" width="11.7109375" style="1" bestFit="1" customWidth="1"/>
    <col min="6930" max="6930" width="10.28515625" style="1" bestFit="1" customWidth="1"/>
    <col min="6931" max="6931" width="11.28515625" style="1" bestFit="1" customWidth="1"/>
    <col min="6932" max="6932" width="12.7109375" style="1" bestFit="1" customWidth="1"/>
    <col min="6933" max="6933" width="5.5703125" style="1" customWidth="1"/>
    <col min="6934" max="6935" width="8.7109375" style="1"/>
    <col min="6936" max="6936" width="11.28515625" style="1" bestFit="1" customWidth="1"/>
    <col min="6937" max="6937" width="9.42578125" style="1" customWidth="1"/>
    <col min="6938" max="6938" width="13.42578125" style="1" bestFit="1" customWidth="1"/>
    <col min="6939" max="7169" width="8.7109375" style="1"/>
    <col min="7170" max="7170" width="2.5703125" style="1" customWidth="1"/>
    <col min="7171" max="7171" width="31" style="1" customWidth="1"/>
    <col min="7172" max="7172" width="10.140625" style="1" bestFit="1" customWidth="1"/>
    <col min="7173" max="7174" width="9.42578125" style="1" bestFit="1" customWidth="1"/>
    <col min="7175" max="7175" width="2.5703125" style="1" customWidth="1"/>
    <col min="7176" max="7176" width="11.7109375" style="1" bestFit="1" customWidth="1"/>
    <col min="7177" max="7177" width="8.85546875" style="1" bestFit="1" customWidth="1"/>
    <col min="7178" max="7178" width="12.28515625" style="1" customWidth="1"/>
    <col min="7179" max="7179" width="4.28515625" style="1" customWidth="1"/>
    <col min="7180" max="7180" width="10.140625" style="1" bestFit="1" customWidth="1"/>
    <col min="7181" max="7181" width="10.28515625" style="1" bestFit="1" customWidth="1"/>
    <col min="7182" max="7182" width="12.28515625" style="1" bestFit="1" customWidth="1"/>
    <col min="7183" max="7183" width="12.7109375" style="1" bestFit="1" customWidth="1"/>
    <col min="7184" max="7184" width="3.42578125" style="1" customWidth="1"/>
    <col min="7185" max="7185" width="11.7109375" style="1" bestFit="1" customWidth="1"/>
    <col min="7186" max="7186" width="10.28515625" style="1" bestFit="1" customWidth="1"/>
    <col min="7187" max="7187" width="11.28515625" style="1" bestFit="1" customWidth="1"/>
    <col min="7188" max="7188" width="12.7109375" style="1" bestFit="1" customWidth="1"/>
    <col min="7189" max="7189" width="5.5703125" style="1" customWidth="1"/>
    <col min="7190" max="7191" width="8.7109375" style="1"/>
    <col min="7192" max="7192" width="11.28515625" style="1" bestFit="1" customWidth="1"/>
    <col min="7193" max="7193" width="9.42578125" style="1" customWidth="1"/>
    <col min="7194" max="7194" width="13.42578125" style="1" bestFit="1" customWidth="1"/>
    <col min="7195" max="7425" width="8.7109375" style="1"/>
    <col min="7426" max="7426" width="2.5703125" style="1" customWidth="1"/>
    <col min="7427" max="7427" width="31" style="1" customWidth="1"/>
    <col min="7428" max="7428" width="10.140625" style="1" bestFit="1" customWidth="1"/>
    <col min="7429" max="7430" width="9.42578125" style="1" bestFit="1" customWidth="1"/>
    <col min="7431" max="7431" width="2.5703125" style="1" customWidth="1"/>
    <col min="7432" max="7432" width="11.7109375" style="1" bestFit="1" customWidth="1"/>
    <col min="7433" max="7433" width="8.85546875" style="1" bestFit="1" customWidth="1"/>
    <col min="7434" max="7434" width="12.28515625" style="1" customWidth="1"/>
    <col min="7435" max="7435" width="4.28515625" style="1" customWidth="1"/>
    <col min="7436" max="7436" width="10.140625" style="1" bestFit="1" customWidth="1"/>
    <col min="7437" max="7437" width="10.28515625" style="1" bestFit="1" customWidth="1"/>
    <col min="7438" max="7438" width="12.28515625" style="1" bestFit="1" customWidth="1"/>
    <col min="7439" max="7439" width="12.7109375" style="1" bestFit="1" customWidth="1"/>
    <col min="7440" max="7440" width="3.42578125" style="1" customWidth="1"/>
    <col min="7441" max="7441" width="11.7109375" style="1" bestFit="1" customWidth="1"/>
    <col min="7442" max="7442" width="10.28515625" style="1" bestFit="1" customWidth="1"/>
    <col min="7443" max="7443" width="11.28515625" style="1" bestFit="1" customWidth="1"/>
    <col min="7444" max="7444" width="12.7109375" style="1" bestFit="1" customWidth="1"/>
    <col min="7445" max="7445" width="5.5703125" style="1" customWidth="1"/>
    <col min="7446" max="7447" width="8.7109375" style="1"/>
    <col min="7448" max="7448" width="11.28515625" style="1" bestFit="1" customWidth="1"/>
    <col min="7449" max="7449" width="9.42578125" style="1" customWidth="1"/>
    <col min="7450" max="7450" width="13.42578125" style="1" bestFit="1" customWidth="1"/>
    <col min="7451" max="7681" width="8.7109375" style="1"/>
    <col min="7682" max="7682" width="2.5703125" style="1" customWidth="1"/>
    <col min="7683" max="7683" width="31" style="1" customWidth="1"/>
    <col min="7684" max="7684" width="10.140625" style="1" bestFit="1" customWidth="1"/>
    <col min="7685" max="7686" width="9.42578125" style="1" bestFit="1" customWidth="1"/>
    <col min="7687" max="7687" width="2.5703125" style="1" customWidth="1"/>
    <col min="7688" max="7688" width="11.7109375" style="1" bestFit="1" customWidth="1"/>
    <col min="7689" max="7689" width="8.85546875" style="1" bestFit="1" customWidth="1"/>
    <col min="7690" max="7690" width="12.28515625" style="1" customWidth="1"/>
    <col min="7691" max="7691" width="4.28515625" style="1" customWidth="1"/>
    <col min="7692" max="7692" width="10.140625" style="1" bestFit="1" customWidth="1"/>
    <col min="7693" max="7693" width="10.28515625" style="1" bestFit="1" customWidth="1"/>
    <col min="7694" max="7694" width="12.28515625" style="1" bestFit="1" customWidth="1"/>
    <col min="7695" max="7695" width="12.7109375" style="1" bestFit="1" customWidth="1"/>
    <col min="7696" max="7696" width="3.42578125" style="1" customWidth="1"/>
    <col min="7697" max="7697" width="11.7109375" style="1" bestFit="1" customWidth="1"/>
    <col min="7698" max="7698" width="10.28515625" style="1" bestFit="1" customWidth="1"/>
    <col min="7699" max="7699" width="11.28515625" style="1" bestFit="1" customWidth="1"/>
    <col min="7700" max="7700" width="12.7109375" style="1" bestFit="1" customWidth="1"/>
    <col min="7701" max="7701" width="5.5703125" style="1" customWidth="1"/>
    <col min="7702" max="7703" width="8.7109375" style="1"/>
    <col min="7704" max="7704" width="11.28515625" style="1" bestFit="1" customWidth="1"/>
    <col min="7705" max="7705" width="9.42578125" style="1" customWidth="1"/>
    <col min="7706" max="7706" width="13.42578125" style="1" bestFit="1" customWidth="1"/>
    <col min="7707" max="7937" width="8.7109375" style="1"/>
    <col min="7938" max="7938" width="2.5703125" style="1" customWidth="1"/>
    <col min="7939" max="7939" width="31" style="1" customWidth="1"/>
    <col min="7940" max="7940" width="10.140625" style="1" bestFit="1" customWidth="1"/>
    <col min="7941" max="7942" width="9.42578125" style="1" bestFit="1" customWidth="1"/>
    <col min="7943" max="7943" width="2.5703125" style="1" customWidth="1"/>
    <col min="7944" max="7944" width="11.7109375" style="1" bestFit="1" customWidth="1"/>
    <col min="7945" max="7945" width="8.85546875" style="1" bestFit="1" customWidth="1"/>
    <col min="7946" max="7946" width="12.28515625" style="1" customWidth="1"/>
    <col min="7947" max="7947" width="4.28515625" style="1" customWidth="1"/>
    <col min="7948" max="7948" width="10.140625" style="1" bestFit="1" customWidth="1"/>
    <col min="7949" max="7949" width="10.28515625" style="1" bestFit="1" customWidth="1"/>
    <col min="7950" max="7950" width="12.28515625" style="1" bestFit="1" customWidth="1"/>
    <col min="7951" max="7951" width="12.7109375" style="1" bestFit="1" customWidth="1"/>
    <col min="7952" max="7952" width="3.42578125" style="1" customWidth="1"/>
    <col min="7953" max="7953" width="11.7109375" style="1" bestFit="1" customWidth="1"/>
    <col min="7954" max="7954" width="10.28515625" style="1" bestFit="1" customWidth="1"/>
    <col min="7955" max="7955" width="11.28515625" style="1" bestFit="1" customWidth="1"/>
    <col min="7956" max="7956" width="12.7109375" style="1" bestFit="1" customWidth="1"/>
    <col min="7957" max="7957" width="5.5703125" style="1" customWidth="1"/>
    <col min="7958" max="7959" width="8.7109375" style="1"/>
    <col min="7960" max="7960" width="11.28515625" style="1" bestFit="1" customWidth="1"/>
    <col min="7961" max="7961" width="9.42578125" style="1" customWidth="1"/>
    <col min="7962" max="7962" width="13.42578125" style="1" bestFit="1" customWidth="1"/>
    <col min="7963" max="8193" width="8.7109375" style="1"/>
    <col min="8194" max="8194" width="2.5703125" style="1" customWidth="1"/>
    <col min="8195" max="8195" width="31" style="1" customWidth="1"/>
    <col min="8196" max="8196" width="10.140625" style="1" bestFit="1" customWidth="1"/>
    <col min="8197" max="8198" width="9.42578125" style="1" bestFit="1" customWidth="1"/>
    <col min="8199" max="8199" width="2.5703125" style="1" customWidth="1"/>
    <col min="8200" max="8200" width="11.7109375" style="1" bestFit="1" customWidth="1"/>
    <col min="8201" max="8201" width="8.85546875" style="1" bestFit="1" customWidth="1"/>
    <col min="8202" max="8202" width="12.28515625" style="1" customWidth="1"/>
    <col min="8203" max="8203" width="4.28515625" style="1" customWidth="1"/>
    <col min="8204" max="8204" width="10.140625" style="1" bestFit="1" customWidth="1"/>
    <col min="8205" max="8205" width="10.28515625" style="1" bestFit="1" customWidth="1"/>
    <col min="8206" max="8206" width="12.28515625" style="1" bestFit="1" customWidth="1"/>
    <col min="8207" max="8207" width="12.7109375" style="1" bestFit="1" customWidth="1"/>
    <col min="8208" max="8208" width="3.42578125" style="1" customWidth="1"/>
    <col min="8209" max="8209" width="11.7109375" style="1" bestFit="1" customWidth="1"/>
    <col min="8210" max="8210" width="10.28515625" style="1" bestFit="1" customWidth="1"/>
    <col min="8211" max="8211" width="11.28515625" style="1" bestFit="1" customWidth="1"/>
    <col min="8212" max="8212" width="12.7109375" style="1" bestFit="1" customWidth="1"/>
    <col min="8213" max="8213" width="5.5703125" style="1" customWidth="1"/>
    <col min="8214" max="8215" width="8.7109375" style="1"/>
    <col min="8216" max="8216" width="11.28515625" style="1" bestFit="1" customWidth="1"/>
    <col min="8217" max="8217" width="9.42578125" style="1" customWidth="1"/>
    <col min="8218" max="8218" width="13.42578125" style="1" bestFit="1" customWidth="1"/>
    <col min="8219" max="8449" width="8.7109375" style="1"/>
    <col min="8450" max="8450" width="2.5703125" style="1" customWidth="1"/>
    <col min="8451" max="8451" width="31" style="1" customWidth="1"/>
    <col min="8452" max="8452" width="10.140625" style="1" bestFit="1" customWidth="1"/>
    <col min="8453" max="8454" width="9.42578125" style="1" bestFit="1" customWidth="1"/>
    <col min="8455" max="8455" width="2.5703125" style="1" customWidth="1"/>
    <col min="8456" max="8456" width="11.7109375" style="1" bestFit="1" customWidth="1"/>
    <col min="8457" max="8457" width="8.85546875" style="1" bestFit="1" customWidth="1"/>
    <col min="8458" max="8458" width="12.28515625" style="1" customWidth="1"/>
    <col min="8459" max="8459" width="4.28515625" style="1" customWidth="1"/>
    <col min="8460" max="8460" width="10.140625" style="1" bestFit="1" customWidth="1"/>
    <col min="8461" max="8461" width="10.28515625" style="1" bestFit="1" customWidth="1"/>
    <col min="8462" max="8462" width="12.28515625" style="1" bestFit="1" customWidth="1"/>
    <col min="8463" max="8463" width="12.7109375" style="1" bestFit="1" customWidth="1"/>
    <col min="8464" max="8464" width="3.42578125" style="1" customWidth="1"/>
    <col min="8465" max="8465" width="11.7109375" style="1" bestFit="1" customWidth="1"/>
    <col min="8466" max="8466" width="10.28515625" style="1" bestFit="1" customWidth="1"/>
    <col min="8467" max="8467" width="11.28515625" style="1" bestFit="1" customWidth="1"/>
    <col min="8468" max="8468" width="12.7109375" style="1" bestFit="1" customWidth="1"/>
    <col min="8469" max="8469" width="5.5703125" style="1" customWidth="1"/>
    <col min="8470" max="8471" width="8.7109375" style="1"/>
    <col min="8472" max="8472" width="11.28515625" style="1" bestFit="1" customWidth="1"/>
    <col min="8473" max="8473" width="9.42578125" style="1" customWidth="1"/>
    <col min="8474" max="8474" width="13.42578125" style="1" bestFit="1" customWidth="1"/>
    <col min="8475" max="8705" width="8.7109375" style="1"/>
    <col min="8706" max="8706" width="2.5703125" style="1" customWidth="1"/>
    <col min="8707" max="8707" width="31" style="1" customWidth="1"/>
    <col min="8708" max="8708" width="10.140625" style="1" bestFit="1" customWidth="1"/>
    <col min="8709" max="8710" width="9.42578125" style="1" bestFit="1" customWidth="1"/>
    <col min="8711" max="8711" width="2.5703125" style="1" customWidth="1"/>
    <col min="8712" max="8712" width="11.7109375" style="1" bestFit="1" customWidth="1"/>
    <col min="8713" max="8713" width="8.85546875" style="1" bestFit="1" customWidth="1"/>
    <col min="8714" max="8714" width="12.28515625" style="1" customWidth="1"/>
    <col min="8715" max="8715" width="4.28515625" style="1" customWidth="1"/>
    <col min="8716" max="8716" width="10.140625" style="1" bestFit="1" customWidth="1"/>
    <col min="8717" max="8717" width="10.28515625" style="1" bestFit="1" customWidth="1"/>
    <col min="8718" max="8718" width="12.28515625" style="1" bestFit="1" customWidth="1"/>
    <col min="8719" max="8719" width="12.7109375" style="1" bestFit="1" customWidth="1"/>
    <col min="8720" max="8720" width="3.42578125" style="1" customWidth="1"/>
    <col min="8721" max="8721" width="11.7109375" style="1" bestFit="1" customWidth="1"/>
    <col min="8722" max="8722" width="10.28515625" style="1" bestFit="1" customWidth="1"/>
    <col min="8723" max="8723" width="11.28515625" style="1" bestFit="1" customWidth="1"/>
    <col min="8724" max="8724" width="12.7109375" style="1" bestFit="1" customWidth="1"/>
    <col min="8725" max="8725" width="5.5703125" style="1" customWidth="1"/>
    <col min="8726" max="8727" width="8.7109375" style="1"/>
    <col min="8728" max="8728" width="11.28515625" style="1" bestFit="1" customWidth="1"/>
    <col min="8729" max="8729" width="9.42578125" style="1" customWidth="1"/>
    <col min="8730" max="8730" width="13.42578125" style="1" bestFit="1" customWidth="1"/>
    <col min="8731" max="8961" width="8.7109375" style="1"/>
    <col min="8962" max="8962" width="2.5703125" style="1" customWidth="1"/>
    <col min="8963" max="8963" width="31" style="1" customWidth="1"/>
    <col min="8964" max="8964" width="10.140625" style="1" bestFit="1" customWidth="1"/>
    <col min="8965" max="8966" width="9.42578125" style="1" bestFit="1" customWidth="1"/>
    <col min="8967" max="8967" width="2.5703125" style="1" customWidth="1"/>
    <col min="8968" max="8968" width="11.7109375" style="1" bestFit="1" customWidth="1"/>
    <col min="8969" max="8969" width="8.85546875" style="1" bestFit="1" customWidth="1"/>
    <col min="8970" max="8970" width="12.28515625" style="1" customWidth="1"/>
    <col min="8971" max="8971" width="4.28515625" style="1" customWidth="1"/>
    <col min="8972" max="8972" width="10.140625" style="1" bestFit="1" customWidth="1"/>
    <col min="8973" max="8973" width="10.28515625" style="1" bestFit="1" customWidth="1"/>
    <col min="8974" max="8974" width="12.28515625" style="1" bestFit="1" customWidth="1"/>
    <col min="8975" max="8975" width="12.7109375" style="1" bestFit="1" customWidth="1"/>
    <col min="8976" max="8976" width="3.42578125" style="1" customWidth="1"/>
    <col min="8977" max="8977" width="11.7109375" style="1" bestFit="1" customWidth="1"/>
    <col min="8978" max="8978" width="10.28515625" style="1" bestFit="1" customWidth="1"/>
    <col min="8979" max="8979" width="11.28515625" style="1" bestFit="1" customWidth="1"/>
    <col min="8980" max="8980" width="12.7109375" style="1" bestFit="1" customWidth="1"/>
    <col min="8981" max="8981" width="5.5703125" style="1" customWidth="1"/>
    <col min="8982" max="8983" width="8.7109375" style="1"/>
    <col min="8984" max="8984" width="11.28515625" style="1" bestFit="1" customWidth="1"/>
    <col min="8985" max="8985" width="9.42578125" style="1" customWidth="1"/>
    <col min="8986" max="8986" width="13.42578125" style="1" bestFit="1" customWidth="1"/>
    <col min="8987" max="9217" width="8.7109375" style="1"/>
    <col min="9218" max="9218" width="2.5703125" style="1" customWidth="1"/>
    <col min="9219" max="9219" width="31" style="1" customWidth="1"/>
    <col min="9220" max="9220" width="10.140625" style="1" bestFit="1" customWidth="1"/>
    <col min="9221" max="9222" width="9.42578125" style="1" bestFit="1" customWidth="1"/>
    <col min="9223" max="9223" width="2.5703125" style="1" customWidth="1"/>
    <col min="9224" max="9224" width="11.7109375" style="1" bestFit="1" customWidth="1"/>
    <col min="9225" max="9225" width="8.85546875" style="1" bestFit="1" customWidth="1"/>
    <col min="9226" max="9226" width="12.28515625" style="1" customWidth="1"/>
    <col min="9227" max="9227" width="4.28515625" style="1" customWidth="1"/>
    <col min="9228" max="9228" width="10.140625" style="1" bestFit="1" customWidth="1"/>
    <col min="9229" max="9229" width="10.28515625" style="1" bestFit="1" customWidth="1"/>
    <col min="9230" max="9230" width="12.28515625" style="1" bestFit="1" customWidth="1"/>
    <col min="9231" max="9231" width="12.7109375" style="1" bestFit="1" customWidth="1"/>
    <col min="9232" max="9232" width="3.42578125" style="1" customWidth="1"/>
    <col min="9233" max="9233" width="11.7109375" style="1" bestFit="1" customWidth="1"/>
    <col min="9234" max="9234" width="10.28515625" style="1" bestFit="1" customWidth="1"/>
    <col min="9235" max="9235" width="11.28515625" style="1" bestFit="1" customWidth="1"/>
    <col min="9236" max="9236" width="12.7109375" style="1" bestFit="1" customWidth="1"/>
    <col min="9237" max="9237" width="5.5703125" style="1" customWidth="1"/>
    <col min="9238" max="9239" width="8.7109375" style="1"/>
    <col min="9240" max="9240" width="11.28515625" style="1" bestFit="1" customWidth="1"/>
    <col min="9241" max="9241" width="9.42578125" style="1" customWidth="1"/>
    <col min="9242" max="9242" width="13.42578125" style="1" bestFit="1" customWidth="1"/>
    <col min="9243" max="9473" width="8.7109375" style="1"/>
    <col min="9474" max="9474" width="2.5703125" style="1" customWidth="1"/>
    <col min="9475" max="9475" width="31" style="1" customWidth="1"/>
    <col min="9476" max="9476" width="10.140625" style="1" bestFit="1" customWidth="1"/>
    <col min="9477" max="9478" width="9.42578125" style="1" bestFit="1" customWidth="1"/>
    <col min="9479" max="9479" width="2.5703125" style="1" customWidth="1"/>
    <col min="9480" max="9480" width="11.7109375" style="1" bestFit="1" customWidth="1"/>
    <col min="9481" max="9481" width="8.85546875" style="1" bestFit="1" customWidth="1"/>
    <col min="9482" max="9482" width="12.28515625" style="1" customWidth="1"/>
    <col min="9483" max="9483" width="4.28515625" style="1" customWidth="1"/>
    <col min="9484" max="9484" width="10.140625" style="1" bestFit="1" customWidth="1"/>
    <col min="9485" max="9485" width="10.28515625" style="1" bestFit="1" customWidth="1"/>
    <col min="9486" max="9486" width="12.28515625" style="1" bestFit="1" customWidth="1"/>
    <col min="9487" max="9487" width="12.7109375" style="1" bestFit="1" customWidth="1"/>
    <col min="9488" max="9488" width="3.42578125" style="1" customWidth="1"/>
    <col min="9489" max="9489" width="11.7109375" style="1" bestFit="1" customWidth="1"/>
    <col min="9490" max="9490" width="10.28515625" style="1" bestFit="1" customWidth="1"/>
    <col min="9491" max="9491" width="11.28515625" style="1" bestFit="1" customWidth="1"/>
    <col min="9492" max="9492" width="12.7109375" style="1" bestFit="1" customWidth="1"/>
    <col min="9493" max="9493" width="5.5703125" style="1" customWidth="1"/>
    <col min="9494" max="9495" width="8.7109375" style="1"/>
    <col min="9496" max="9496" width="11.28515625" style="1" bestFit="1" customWidth="1"/>
    <col min="9497" max="9497" width="9.42578125" style="1" customWidth="1"/>
    <col min="9498" max="9498" width="13.42578125" style="1" bestFit="1" customWidth="1"/>
    <col min="9499" max="9729" width="8.7109375" style="1"/>
    <col min="9730" max="9730" width="2.5703125" style="1" customWidth="1"/>
    <col min="9731" max="9731" width="31" style="1" customWidth="1"/>
    <col min="9732" max="9732" width="10.140625" style="1" bestFit="1" customWidth="1"/>
    <col min="9733" max="9734" width="9.42578125" style="1" bestFit="1" customWidth="1"/>
    <col min="9735" max="9735" width="2.5703125" style="1" customWidth="1"/>
    <col min="9736" max="9736" width="11.7109375" style="1" bestFit="1" customWidth="1"/>
    <col min="9737" max="9737" width="8.85546875" style="1" bestFit="1" customWidth="1"/>
    <col min="9738" max="9738" width="12.28515625" style="1" customWidth="1"/>
    <col min="9739" max="9739" width="4.28515625" style="1" customWidth="1"/>
    <col min="9740" max="9740" width="10.140625" style="1" bestFit="1" customWidth="1"/>
    <col min="9741" max="9741" width="10.28515625" style="1" bestFit="1" customWidth="1"/>
    <col min="9742" max="9742" width="12.28515625" style="1" bestFit="1" customWidth="1"/>
    <col min="9743" max="9743" width="12.7109375" style="1" bestFit="1" customWidth="1"/>
    <col min="9744" max="9744" width="3.42578125" style="1" customWidth="1"/>
    <col min="9745" max="9745" width="11.7109375" style="1" bestFit="1" customWidth="1"/>
    <col min="9746" max="9746" width="10.28515625" style="1" bestFit="1" customWidth="1"/>
    <col min="9747" max="9747" width="11.28515625" style="1" bestFit="1" customWidth="1"/>
    <col min="9748" max="9748" width="12.7109375" style="1" bestFit="1" customWidth="1"/>
    <col min="9749" max="9749" width="5.5703125" style="1" customWidth="1"/>
    <col min="9750" max="9751" width="8.7109375" style="1"/>
    <col min="9752" max="9752" width="11.28515625" style="1" bestFit="1" customWidth="1"/>
    <col min="9753" max="9753" width="9.42578125" style="1" customWidth="1"/>
    <col min="9754" max="9754" width="13.42578125" style="1" bestFit="1" customWidth="1"/>
    <col min="9755" max="9985" width="8.7109375" style="1"/>
    <col min="9986" max="9986" width="2.5703125" style="1" customWidth="1"/>
    <col min="9987" max="9987" width="31" style="1" customWidth="1"/>
    <col min="9988" max="9988" width="10.140625" style="1" bestFit="1" customWidth="1"/>
    <col min="9989" max="9990" width="9.42578125" style="1" bestFit="1" customWidth="1"/>
    <col min="9991" max="9991" width="2.5703125" style="1" customWidth="1"/>
    <col min="9992" max="9992" width="11.7109375" style="1" bestFit="1" customWidth="1"/>
    <col min="9993" max="9993" width="8.85546875" style="1" bestFit="1" customWidth="1"/>
    <col min="9994" max="9994" width="12.28515625" style="1" customWidth="1"/>
    <col min="9995" max="9995" width="4.28515625" style="1" customWidth="1"/>
    <col min="9996" max="9996" width="10.140625" style="1" bestFit="1" customWidth="1"/>
    <col min="9997" max="9997" width="10.28515625" style="1" bestFit="1" customWidth="1"/>
    <col min="9998" max="9998" width="12.28515625" style="1" bestFit="1" customWidth="1"/>
    <col min="9999" max="9999" width="12.7109375" style="1" bestFit="1" customWidth="1"/>
    <col min="10000" max="10000" width="3.42578125" style="1" customWidth="1"/>
    <col min="10001" max="10001" width="11.7109375" style="1" bestFit="1" customWidth="1"/>
    <col min="10002" max="10002" width="10.28515625" style="1" bestFit="1" customWidth="1"/>
    <col min="10003" max="10003" width="11.28515625" style="1" bestFit="1" customWidth="1"/>
    <col min="10004" max="10004" width="12.7109375" style="1" bestFit="1" customWidth="1"/>
    <col min="10005" max="10005" width="5.5703125" style="1" customWidth="1"/>
    <col min="10006" max="10007" width="8.7109375" style="1"/>
    <col min="10008" max="10008" width="11.28515625" style="1" bestFit="1" customWidth="1"/>
    <col min="10009" max="10009" width="9.42578125" style="1" customWidth="1"/>
    <col min="10010" max="10010" width="13.42578125" style="1" bestFit="1" customWidth="1"/>
    <col min="10011" max="10241" width="8.7109375" style="1"/>
    <col min="10242" max="10242" width="2.5703125" style="1" customWidth="1"/>
    <col min="10243" max="10243" width="31" style="1" customWidth="1"/>
    <col min="10244" max="10244" width="10.140625" style="1" bestFit="1" customWidth="1"/>
    <col min="10245" max="10246" width="9.42578125" style="1" bestFit="1" customWidth="1"/>
    <col min="10247" max="10247" width="2.5703125" style="1" customWidth="1"/>
    <col min="10248" max="10248" width="11.7109375" style="1" bestFit="1" customWidth="1"/>
    <col min="10249" max="10249" width="8.85546875" style="1" bestFit="1" customWidth="1"/>
    <col min="10250" max="10250" width="12.28515625" style="1" customWidth="1"/>
    <col min="10251" max="10251" width="4.28515625" style="1" customWidth="1"/>
    <col min="10252" max="10252" width="10.140625" style="1" bestFit="1" customWidth="1"/>
    <col min="10253" max="10253" width="10.28515625" style="1" bestFit="1" customWidth="1"/>
    <col min="10254" max="10254" width="12.28515625" style="1" bestFit="1" customWidth="1"/>
    <col min="10255" max="10255" width="12.7109375" style="1" bestFit="1" customWidth="1"/>
    <col min="10256" max="10256" width="3.42578125" style="1" customWidth="1"/>
    <col min="10257" max="10257" width="11.7109375" style="1" bestFit="1" customWidth="1"/>
    <col min="10258" max="10258" width="10.28515625" style="1" bestFit="1" customWidth="1"/>
    <col min="10259" max="10259" width="11.28515625" style="1" bestFit="1" customWidth="1"/>
    <col min="10260" max="10260" width="12.7109375" style="1" bestFit="1" customWidth="1"/>
    <col min="10261" max="10261" width="5.5703125" style="1" customWidth="1"/>
    <col min="10262" max="10263" width="8.7109375" style="1"/>
    <col min="10264" max="10264" width="11.28515625" style="1" bestFit="1" customWidth="1"/>
    <col min="10265" max="10265" width="9.42578125" style="1" customWidth="1"/>
    <col min="10266" max="10266" width="13.42578125" style="1" bestFit="1" customWidth="1"/>
    <col min="10267" max="10497" width="8.7109375" style="1"/>
    <col min="10498" max="10498" width="2.5703125" style="1" customWidth="1"/>
    <col min="10499" max="10499" width="31" style="1" customWidth="1"/>
    <col min="10500" max="10500" width="10.140625" style="1" bestFit="1" customWidth="1"/>
    <col min="10501" max="10502" width="9.42578125" style="1" bestFit="1" customWidth="1"/>
    <col min="10503" max="10503" width="2.5703125" style="1" customWidth="1"/>
    <col min="10504" max="10504" width="11.7109375" style="1" bestFit="1" customWidth="1"/>
    <col min="10505" max="10505" width="8.85546875" style="1" bestFit="1" customWidth="1"/>
    <col min="10506" max="10506" width="12.28515625" style="1" customWidth="1"/>
    <col min="10507" max="10507" width="4.28515625" style="1" customWidth="1"/>
    <col min="10508" max="10508" width="10.140625" style="1" bestFit="1" customWidth="1"/>
    <col min="10509" max="10509" width="10.28515625" style="1" bestFit="1" customWidth="1"/>
    <col min="10510" max="10510" width="12.28515625" style="1" bestFit="1" customWidth="1"/>
    <col min="10511" max="10511" width="12.7109375" style="1" bestFit="1" customWidth="1"/>
    <col min="10512" max="10512" width="3.42578125" style="1" customWidth="1"/>
    <col min="10513" max="10513" width="11.7109375" style="1" bestFit="1" customWidth="1"/>
    <col min="10514" max="10514" width="10.28515625" style="1" bestFit="1" customWidth="1"/>
    <col min="10515" max="10515" width="11.28515625" style="1" bestFit="1" customWidth="1"/>
    <col min="10516" max="10516" width="12.7109375" style="1" bestFit="1" customWidth="1"/>
    <col min="10517" max="10517" width="5.5703125" style="1" customWidth="1"/>
    <col min="10518" max="10519" width="8.7109375" style="1"/>
    <col min="10520" max="10520" width="11.28515625" style="1" bestFit="1" customWidth="1"/>
    <col min="10521" max="10521" width="9.42578125" style="1" customWidth="1"/>
    <col min="10522" max="10522" width="13.42578125" style="1" bestFit="1" customWidth="1"/>
    <col min="10523" max="10753" width="8.7109375" style="1"/>
    <col min="10754" max="10754" width="2.5703125" style="1" customWidth="1"/>
    <col min="10755" max="10755" width="31" style="1" customWidth="1"/>
    <col min="10756" max="10756" width="10.140625" style="1" bestFit="1" customWidth="1"/>
    <col min="10757" max="10758" width="9.42578125" style="1" bestFit="1" customWidth="1"/>
    <col min="10759" max="10759" width="2.5703125" style="1" customWidth="1"/>
    <col min="10760" max="10760" width="11.7109375" style="1" bestFit="1" customWidth="1"/>
    <col min="10761" max="10761" width="8.85546875" style="1" bestFit="1" customWidth="1"/>
    <col min="10762" max="10762" width="12.28515625" style="1" customWidth="1"/>
    <col min="10763" max="10763" width="4.28515625" style="1" customWidth="1"/>
    <col min="10764" max="10764" width="10.140625" style="1" bestFit="1" customWidth="1"/>
    <col min="10765" max="10765" width="10.28515625" style="1" bestFit="1" customWidth="1"/>
    <col min="10766" max="10766" width="12.28515625" style="1" bestFit="1" customWidth="1"/>
    <col min="10767" max="10767" width="12.7109375" style="1" bestFit="1" customWidth="1"/>
    <col min="10768" max="10768" width="3.42578125" style="1" customWidth="1"/>
    <col min="10769" max="10769" width="11.7109375" style="1" bestFit="1" customWidth="1"/>
    <col min="10770" max="10770" width="10.28515625" style="1" bestFit="1" customWidth="1"/>
    <col min="10771" max="10771" width="11.28515625" style="1" bestFit="1" customWidth="1"/>
    <col min="10772" max="10772" width="12.7109375" style="1" bestFit="1" customWidth="1"/>
    <col min="10773" max="10773" width="5.5703125" style="1" customWidth="1"/>
    <col min="10774" max="10775" width="8.7109375" style="1"/>
    <col min="10776" max="10776" width="11.28515625" style="1" bestFit="1" customWidth="1"/>
    <col min="10777" max="10777" width="9.42578125" style="1" customWidth="1"/>
    <col min="10778" max="10778" width="13.42578125" style="1" bestFit="1" customWidth="1"/>
    <col min="10779" max="11009" width="8.7109375" style="1"/>
    <col min="11010" max="11010" width="2.5703125" style="1" customWidth="1"/>
    <col min="11011" max="11011" width="31" style="1" customWidth="1"/>
    <col min="11012" max="11012" width="10.140625" style="1" bestFit="1" customWidth="1"/>
    <col min="11013" max="11014" width="9.42578125" style="1" bestFit="1" customWidth="1"/>
    <col min="11015" max="11015" width="2.5703125" style="1" customWidth="1"/>
    <col min="11016" max="11016" width="11.7109375" style="1" bestFit="1" customWidth="1"/>
    <col min="11017" max="11017" width="8.85546875" style="1" bestFit="1" customWidth="1"/>
    <col min="11018" max="11018" width="12.28515625" style="1" customWidth="1"/>
    <col min="11019" max="11019" width="4.28515625" style="1" customWidth="1"/>
    <col min="11020" max="11020" width="10.140625" style="1" bestFit="1" customWidth="1"/>
    <col min="11021" max="11021" width="10.28515625" style="1" bestFit="1" customWidth="1"/>
    <col min="11022" max="11022" width="12.28515625" style="1" bestFit="1" customWidth="1"/>
    <col min="11023" max="11023" width="12.7109375" style="1" bestFit="1" customWidth="1"/>
    <col min="11024" max="11024" width="3.42578125" style="1" customWidth="1"/>
    <col min="11025" max="11025" width="11.7109375" style="1" bestFit="1" customWidth="1"/>
    <col min="11026" max="11026" width="10.28515625" style="1" bestFit="1" customWidth="1"/>
    <col min="11027" max="11027" width="11.28515625" style="1" bestFit="1" customWidth="1"/>
    <col min="11028" max="11028" width="12.7109375" style="1" bestFit="1" customWidth="1"/>
    <col min="11029" max="11029" width="5.5703125" style="1" customWidth="1"/>
    <col min="11030" max="11031" width="8.7109375" style="1"/>
    <col min="11032" max="11032" width="11.28515625" style="1" bestFit="1" customWidth="1"/>
    <col min="11033" max="11033" width="9.42578125" style="1" customWidth="1"/>
    <col min="11034" max="11034" width="13.42578125" style="1" bestFit="1" customWidth="1"/>
    <col min="11035" max="11265" width="8.7109375" style="1"/>
    <col min="11266" max="11266" width="2.5703125" style="1" customWidth="1"/>
    <col min="11267" max="11267" width="31" style="1" customWidth="1"/>
    <col min="11268" max="11268" width="10.140625" style="1" bestFit="1" customWidth="1"/>
    <col min="11269" max="11270" width="9.42578125" style="1" bestFit="1" customWidth="1"/>
    <col min="11271" max="11271" width="2.5703125" style="1" customWidth="1"/>
    <col min="11272" max="11272" width="11.7109375" style="1" bestFit="1" customWidth="1"/>
    <col min="11273" max="11273" width="8.85546875" style="1" bestFit="1" customWidth="1"/>
    <col min="11274" max="11274" width="12.28515625" style="1" customWidth="1"/>
    <col min="11275" max="11275" width="4.28515625" style="1" customWidth="1"/>
    <col min="11276" max="11276" width="10.140625" style="1" bestFit="1" customWidth="1"/>
    <col min="11277" max="11277" width="10.28515625" style="1" bestFit="1" customWidth="1"/>
    <col min="11278" max="11278" width="12.28515625" style="1" bestFit="1" customWidth="1"/>
    <col min="11279" max="11279" width="12.7109375" style="1" bestFit="1" customWidth="1"/>
    <col min="11280" max="11280" width="3.42578125" style="1" customWidth="1"/>
    <col min="11281" max="11281" width="11.7109375" style="1" bestFit="1" customWidth="1"/>
    <col min="11282" max="11282" width="10.28515625" style="1" bestFit="1" customWidth="1"/>
    <col min="11283" max="11283" width="11.28515625" style="1" bestFit="1" customWidth="1"/>
    <col min="11284" max="11284" width="12.7109375" style="1" bestFit="1" customWidth="1"/>
    <col min="11285" max="11285" width="5.5703125" style="1" customWidth="1"/>
    <col min="11286" max="11287" width="8.7109375" style="1"/>
    <col min="11288" max="11288" width="11.28515625" style="1" bestFit="1" customWidth="1"/>
    <col min="11289" max="11289" width="9.42578125" style="1" customWidth="1"/>
    <col min="11290" max="11290" width="13.42578125" style="1" bestFit="1" customWidth="1"/>
    <col min="11291" max="11521" width="8.7109375" style="1"/>
    <col min="11522" max="11522" width="2.5703125" style="1" customWidth="1"/>
    <col min="11523" max="11523" width="31" style="1" customWidth="1"/>
    <col min="11524" max="11524" width="10.140625" style="1" bestFit="1" customWidth="1"/>
    <col min="11525" max="11526" width="9.42578125" style="1" bestFit="1" customWidth="1"/>
    <col min="11527" max="11527" width="2.5703125" style="1" customWidth="1"/>
    <col min="11528" max="11528" width="11.7109375" style="1" bestFit="1" customWidth="1"/>
    <col min="11529" max="11529" width="8.85546875" style="1" bestFit="1" customWidth="1"/>
    <col min="11530" max="11530" width="12.28515625" style="1" customWidth="1"/>
    <col min="11531" max="11531" width="4.28515625" style="1" customWidth="1"/>
    <col min="11532" max="11532" width="10.140625" style="1" bestFit="1" customWidth="1"/>
    <col min="11533" max="11533" width="10.28515625" style="1" bestFit="1" customWidth="1"/>
    <col min="11534" max="11534" width="12.28515625" style="1" bestFit="1" customWidth="1"/>
    <col min="11535" max="11535" width="12.7109375" style="1" bestFit="1" customWidth="1"/>
    <col min="11536" max="11536" width="3.42578125" style="1" customWidth="1"/>
    <col min="11537" max="11537" width="11.7109375" style="1" bestFit="1" customWidth="1"/>
    <col min="11538" max="11538" width="10.28515625" style="1" bestFit="1" customWidth="1"/>
    <col min="11539" max="11539" width="11.28515625" style="1" bestFit="1" customWidth="1"/>
    <col min="11540" max="11540" width="12.7109375" style="1" bestFit="1" customWidth="1"/>
    <col min="11541" max="11541" width="5.5703125" style="1" customWidth="1"/>
    <col min="11542" max="11543" width="8.7109375" style="1"/>
    <col min="11544" max="11544" width="11.28515625" style="1" bestFit="1" customWidth="1"/>
    <col min="11545" max="11545" width="9.42578125" style="1" customWidth="1"/>
    <col min="11546" max="11546" width="13.42578125" style="1" bestFit="1" customWidth="1"/>
    <col min="11547" max="11777" width="8.7109375" style="1"/>
    <col min="11778" max="11778" width="2.5703125" style="1" customWidth="1"/>
    <col min="11779" max="11779" width="31" style="1" customWidth="1"/>
    <col min="11780" max="11780" width="10.140625" style="1" bestFit="1" customWidth="1"/>
    <col min="11781" max="11782" width="9.42578125" style="1" bestFit="1" customWidth="1"/>
    <col min="11783" max="11783" width="2.5703125" style="1" customWidth="1"/>
    <col min="11784" max="11784" width="11.7109375" style="1" bestFit="1" customWidth="1"/>
    <col min="11785" max="11785" width="8.85546875" style="1" bestFit="1" customWidth="1"/>
    <col min="11786" max="11786" width="12.28515625" style="1" customWidth="1"/>
    <col min="11787" max="11787" width="4.28515625" style="1" customWidth="1"/>
    <col min="11788" max="11788" width="10.140625" style="1" bestFit="1" customWidth="1"/>
    <col min="11789" max="11789" width="10.28515625" style="1" bestFit="1" customWidth="1"/>
    <col min="11790" max="11790" width="12.28515625" style="1" bestFit="1" customWidth="1"/>
    <col min="11791" max="11791" width="12.7109375" style="1" bestFit="1" customWidth="1"/>
    <col min="11792" max="11792" width="3.42578125" style="1" customWidth="1"/>
    <col min="11793" max="11793" width="11.7109375" style="1" bestFit="1" customWidth="1"/>
    <col min="11794" max="11794" width="10.28515625" style="1" bestFit="1" customWidth="1"/>
    <col min="11795" max="11795" width="11.28515625" style="1" bestFit="1" customWidth="1"/>
    <col min="11796" max="11796" width="12.7109375" style="1" bestFit="1" customWidth="1"/>
    <col min="11797" max="11797" width="5.5703125" style="1" customWidth="1"/>
    <col min="11798" max="11799" width="8.7109375" style="1"/>
    <col min="11800" max="11800" width="11.28515625" style="1" bestFit="1" customWidth="1"/>
    <col min="11801" max="11801" width="9.42578125" style="1" customWidth="1"/>
    <col min="11802" max="11802" width="13.42578125" style="1" bestFit="1" customWidth="1"/>
    <col min="11803" max="12033" width="8.7109375" style="1"/>
    <col min="12034" max="12034" width="2.5703125" style="1" customWidth="1"/>
    <col min="12035" max="12035" width="31" style="1" customWidth="1"/>
    <col min="12036" max="12036" width="10.140625" style="1" bestFit="1" customWidth="1"/>
    <col min="12037" max="12038" width="9.42578125" style="1" bestFit="1" customWidth="1"/>
    <col min="12039" max="12039" width="2.5703125" style="1" customWidth="1"/>
    <col min="12040" max="12040" width="11.7109375" style="1" bestFit="1" customWidth="1"/>
    <col min="12041" max="12041" width="8.85546875" style="1" bestFit="1" customWidth="1"/>
    <col min="12042" max="12042" width="12.28515625" style="1" customWidth="1"/>
    <col min="12043" max="12043" width="4.28515625" style="1" customWidth="1"/>
    <col min="12044" max="12044" width="10.140625" style="1" bestFit="1" customWidth="1"/>
    <col min="12045" max="12045" width="10.28515625" style="1" bestFit="1" customWidth="1"/>
    <col min="12046" max="12046" width="12.28515625" style="1" bestFit="1" customWidth="1"/>
    <col min="12047" max="12047" width="12.7109375" style="1" bestFit="1" customWidth="1"/>
    <col min="12048" max="12048" width="3.42578125" style="1" customWidth="1"/>
    <col min="12049" max="12049" width="11.7109375" style="1" bestFit="1" customWidth="1"/>
    <col min="12050" max="12050" width="10.28515625" style="1" bestFit="1" customWidth="1"/>
    <col min="12051" max="12051" width="11.28515625" style="1" bestFit="1" customWidth="1"/>
    <col min="12052" max="12052" width="12.7109375" style="1" bestFit="1" customWidth="1"/>
    <col min="12053" max="12053" width="5.5703125" style="1" customWidth="1"/>
    <col min="12054" max="12055" width="8.7109375" style="1"/>
    <col min="12056" max="12056" width="11.28515625" style="1" bestFit="1" customWidth="1"/>
    <col min="12057" max="12057" width="9.42578125" style="1" customWidth="1"/>
    <col min="12058" max="12058" width="13.42578125" style="1" bestFit="1" customWidth="1"/>
    <col min="12059" max="12289" width="8.7109375" style="1"/>
    <col min="12290" max="12290" width="2.5703125" style="1" customWidth="1"/>
    <col min="12291" max="12291" width="31" style="1" customWidth="1"/>
    <col min="12292" max="12292" width="10.140625" style="1" bestFit="1" customWidth="1"/>
    <col min="12293" max="12294" width="9.42578125" style="1" bestFit="1" customWidth="1"/>
    <col min="12295" max="12295" width="2.5703125" style="1" customWidth="1"/>
    <col min="12296" max="12296" width="11.7109375" style="1" bestFit="1" customWidth="1"/>
    <col min="12297" max="12297" width="8.85546875" style="1" bestFit="1" customWidth="1"/>
    <col min="12298" max="12298" width="12.28515625" style="1" customWidth="1"/>
    <col min="12299" max="12299" width="4.28515625" style="1" customWidth="1"/>
    <col min="12300" max="12300" width="10.140625" style="1" bestFit="1" customWidth="1"/>
    <col min="12301" max="12301" width="10.28515625" style="1" bestFit="1" customWidth="1"/>
    <col min="12302" max="12302" width="12.28515625" style="1" bestFit="1" customWidth="1"/>
    <col min="12303" max="12303" width="12.7109375" style="1" bestFit="1" customWidth="1"/>
    <col min="12304" max="12304" width="3.42578125" style="1" customWidth="1"/>
    <col min="12305" max="12305" width="11.7109375" style="1" bestFit="1" customWidth="1"/>
    <col min="12306" max="12306" width="10.28515625" style="1" bestFit="1" customWidth="1"/>
    <col min="12307" max="12307" width="11.28515625" style="1" bestFit="1" customWidth="1"/>
    <col min="12308" max="12308" width="12.7109375" style="1" bestFit="1" customWidth="1"/>
    <col min="12309" max="12309" width="5.5703125" style="1" customWidth="1"/>
    <col min="12310" max="12311" width="8.7109375" style="1"/>
    <col min="12312" max="12312" width="11.28515625" style="1" bestFit="1" customWidth="1"/>
    <col min="12313" max="12313" width="9.42578125" style="1" customWidth="1"/>
    <col min="12314" max="12314" width="13.42578125" style="1" bestFit="1" customWidth="1"/>
    <col min="12315" max="12545" width="8.7109375" style="1"/>
    <col min="12546" max="12546" width="2.5703125" style="1" customWidth="1"/>
    <col min="12547" max="12547" width="31" style="1" customWidth="1"/>
    <col min="12548" max="12548" width="10.140625" style="1" bestFit="1" customWidth="1"/>
    <col min="12549" max="12550" width="9.42578125" style="1" bestFit="1" customWidth="1"/>
    <col min="12551" max="12551" width="2.5703125" style="1" customWidth="1"/>
    <col min="12552" max="12552" width="11.7109375" style="1" bestFit="1" customWidth="1"/>
    <col min="12553" max="12553" width="8.85546875" style="1" bestFit="1" customWidth="1"/>
    <col min="12554" max="12554" width="12.28515625" style="1" customWidth="1"/>
    <col min="12555" max="12555" width="4.28515625" style="1" customWidth="1"/>
    <col min="12556" max="12556" width="10.140625" style="1" bestFit="1" customWidth="1"/>
    <col min="12557" max="12557" width="10.28515625" style="1" bestFit="1" customWidth="1"/>
    <col min="12558" max="12558" width="12.28515625" style="1" bestFit="1" customWidth="1"/>
    <col min="12559" max="12559" width="12.7109375" style="1" bestFit="1" customWidth="1"/>
    <col min="12560" max="12560" width="3.42578125" style="1" customWidth="1"/>
    <col min="12561" max="12561" width="11.7109375" style="1" bestFit="1" customWidth="1"/>
    <col min="12562" max="12562" width="10.28515625" style="1" bestFit="1" customWidth="1"/>
    <col min="12563" max="12563" width="11.28515625" style="1" bestFit="1" customWidth="1"/>
    <col min="12564" max="12564" width="12.7109375" style="1" bestFit="1" customWidth="1"/>
    <col min="12565" max="12565" width="5.5703125" style="1" customWidth="1"/>
    <col min="12566" max="12567" width="8.7109375" style="1"/>
    <col min="12568" max="12568" width="11.28515625" style="1" bestFit="1" customWidth="1"/>
    <col min="12569" max="12569" width="9.42578125" style="1" customWidth="1"/>
    <col min="12570" max="12570" width="13.42578125" style="1" bestFit="1" customWidth="1"/>
    <col min="12571" max="12801" width="8.7109375" style="1"/>
    <col min="12802" max="12802" width="2.5703125" style="1" customWidth="1"/>
    <col min="12803" max="12803" width="31" style="1" customWidth="1"/>
    <col min="12804" max="12804" width="10.140625" style="1" bestFit="1" customWidth="1"/>
    <col min="12805" max="12806" width="9.42578125" style="1" bestFit="1" customWidth="1"/>
    <col min="12807" max="12807" width="2.5703125" style="1" customWidth="1"/>
    <col min="12808" max="12808" width="11.7109375" style="1" bestFit="1" customWidth="1"/>
    <col min="12809" max="12809" width="8.85546875" style="1" bestFit="1" customWidth="1"/>
    <col min="12810" max="12810" width="12.28515625" style="1" customWidth="1"/>
    <col min="12811" max="12811" width="4.28515625" style="1" customWidth="1"/>
    <col min="12812" max="12812" width="10.140625" style="1" bestFit="1" customWidth="1"/>
    <col min="12813" max="12813" width="10.28515625" style="1" bestFit="1" customWidth="1"/>
    <col min="12814" max="12814" width="12.28515625" style="1" bestFit="1" customWidth="1"/>
    <col min="12815" max="12815" width="12.7109375" style="1" bestFit="1" customWidth="1"/>
    <col min="12816" max="12816" width="3.42578125" style="1" customWidth="1"/>
    <col min="12817" max="12817" width="11.7109375" style="1" bestFit="1" customWidth="1"/>
    <col min="12818" max="12818" width="10.28515625" style="1" bestFit="1" customWidth="1"/>
    <col min="12819" max="12819" width="11.28515625" style="1" bestFit="1" customWidth="1"/>
    <col min="12820" max="12820" width="12.7109375" style="1" bestFit="1" customWidth="1"/>
    <col min="12821" max="12821" width="5.5703125" style="1" customWidth="1"/>
    <col min="12822" max="12823" width="8.7109375" style="1"/>
    <col min="12824" max="12824" width="11.28515625" style="1" bestFit="1" customWidth="1"/>
    <col min="12825" max="12825" width="9.42578125" style="1" customWidth="1"/>
    <col min="12826" max="12826" width="13.42578125" style="1" bestFit="1" customWidth="1"/>
    <col min="12827" max="13057" width="8.7109375" style="1"/>
    <col min="13058" max="13058" width="2.5703125" style="1" customWidth="1"/>
    <col min="13059" max="13059" width="31" style="1" customWidth="1"/>
    <col min="13060" max="13060" width="10.140625" style="1" bestFit="1" customWidth="1"/>
    <col min="13061" max="13062" width="9.42578125" style="1" bestFit="1" customWidth="1"/>
    <col min="13063" max="13063" width="2.5703125" style="1" customWidth="1"/>
    <col min="13064" max="13064" width="11.7109375" style="1" bestFit="1" customWidth="1"/>
    <col min="13065" max="13065" width="8.85546875" style="1" bestFit="1" customWidth="1"/>
    <col min="13066" max="13066" width="12.28515625" style="1" customWidth="1"/>
    <col min="13067" max="13067" width="4.28515625" style="1" customWidth="1"/>
    <col min="13068" max="13068" width="10.140625" style="1" bestFit="1" customWidth="1"/>
    <col min="13069" max="13069" width="10.28515625" style="1" bestFit="1" customWidth="1"/>
    <col min="13070" max="13070" width="12.28515625" style="1" bestFit="1" customWidth="1"/>
    <col min="13071" max="13071" width="12.7109375" style="1" bestFit="1" customWidth="1"/>
    <col min="13072" max="13072" width="3.42578125" style="1" customWidth="1"/>
    <col min="13073" max="13073" width="11.7109375" style="1" bestFit="1" customWidth="1"/>
    <col min="13074" max="13074" width="10.28515625" style="1" bestFit="1" customWidth="1"/>
    <col min="13075" max="13075" width="11.28515625" style="1" bestFit="1" customWidth="1"/>
    <col min="13076" max="13076" width="12.7109375" style="1" bestFit="1" customWidth="1"/>
    <col min="13077" max="13077" width="5.5703125" style="1" customWidth="1"/>
    <col min="13078" max="13079" width="8.7109375" style="1"/>
    <col min="13080" max="13080" width="11.28515625" style="1" bestFit="1" customWidth="1"/>
    <col min="13081" max="13081" width="9.42578125" style="1" customWidth="1"/>
    <col min="13082" max="13082" width="13.42578125" style="1" bestFit="1" customWidth="1"/>
    <col min="13083" max="13313" width="8.7109375" style="1"/>
    <col min="13314" max="13314" width="2.5703125" style="1" customWidth="1"/>
    <col min="13315" max="13315" width="31" style="1" customWidth="1"/>
    <col min="13316" max="13316" width="10.140625" style="1" bestFit="1" customWidth="1"/>
    <col min="13317" max="13318" width="9.42578125" style="1" bestFit="1" customWidth="1"/>
    <col min="13319" max="13319" width="2.5703125" style="1" customWidth="1"/>
    <col min="13320" max="13320" width="11.7109375" style="1" bestFit="1" customWidth="1"/>
    <col min="13321" max="13321" width="8.85546875" style="1" bestFit="1" customWidth="1"/>
    <col min="13322" max="13322" width="12.28515625" style="1" customWidth="1"/>
    <col min="13323" max="13323" width="4.28515625" style="1" customWidth="1"/>
    <col min="13324" max="13324" width="10.140625" style="1" bestFit="1" customWidth="1"/>
    <col min="13325" max="13325" width="10.28515625" style="1" bestFit="1" customWidth="1"/>
    <col min="13326" max="13326" width="12.28515625" style="1" bestFit="1" customWidth="1"/>
    <col min="13327" max="13327" width="12.7109375" style="1" bestFit="1" customWidth="1"/>
    <col min="13328" max="13328" width="3.42578125" style="1" customWidth="1"/>
    <col min="13329" max="13329" width="11.7109375" style="1" bestFit="1" customWidth="1"/>
    <col min="13330" max="13330" width="10.28515625" style="1" bestFit="1" customWidth="1"/>
    <col min="13331" max="13331" width="11.28515625" style="1" bestFit="1" customWidth="1"/>
    <col min="13332" max="13332" width="12.7109375" style="1" bestFit="1" customWidth="1"/>
    <col min="13333" max="13333" width="5.5703125" style="1" customWidth="1"/>
    <col min="13334" max="13335" width="8.7109375" style="1"/>
    <col min="13336" max="13336" width="11.28515625" style="1" bestFit="1" customWidth="1"/>
    <col min="13337" max="13337" width="9.42578125" style="1" customWidth="1"/>
    <col min="13338" max="13338" width="13.42578125" style="1" bestFit="1" customWidth="1"/>
    <col min="13339" max="13569" width="8.7109375" style="1"/>
    <col min="13570" max="13570" width="2.5703125" style="1" customWidth="1"/>
    <col min="13571" max="13571" width="31" style="1" customWidth="1"/>
    <col min="13572" max="13572" width="10.140625" style="1" bestFit="1" customWidth="1"/>
    <col min="13573" max="13574" width="9.42578125" style="1" bestFit="1" customWidth="1"/>
    <col min="13575" max="13575" width="2.5703125" style="1" customWidth="1"/>
    <col min="13576" max="13576" width="11.7109375" style="1" bestFit="1" customWidth="1"/>
    <col min="13577" max="13577" width="8.85546875" style="1" bestFit="1" customWidth="1"/>
    <col min="13578" max="13578" width="12.28515625" style="1" customWidth="1"/>
    <col min="13579" max="13579" width="4.28515625" style="1" customWidth="1"/>
    <col min="13580" max="13580" width="10.140625" style="1" bestFit="1" customWidth="1"/>
    <col min="13581" max="13581" width="10.28515625" style="1" bestFit="1" customWidth="1"/>
    <col min="13582" max="13582" width="12.28515625" style="1" bestFit="1" customWidth="1"/>
    <col min="13583" max="13583" width="12.7109375" style="1" bestFit="1" customWidth="1"/>
    <col min="13584" max="13584" width="3.42578125" style="1" customWidth="1"/>
    <col min="13585" max="13585" width="11.7109375" style="1" bestFit="1" customWidth="1"/>
    <col min="13586" max="13586" width="10.28515625" style="1" bestFit="1" customWidth="1"/>
    <col min="13587" max="13587" width="11.28515625" style="1" bestFit="1" customWidth="1"/>
    <col min="13588" max="13588" width="12.7109375" style="1" bestFit="1" customWidth="1"/>
    <col min="13589" max="13589" width="5.5703125" style="1" customWidth="1"/>
    <col min="13590" max="13591" width="8.7109375" style="1"/>
    <col min="13592" max="13592" width="11.28515625" style="1" bestFit="1" customWidth="1"/>
    <col min="13593" max="13593" width="9.42578125" style="1" customWidth="1"/>
    <col min="13594" max="13594" width="13.42578125" style="1" bestFit="1" customWidth="1"/>
    <col min="13595" max="13825" width="8.7109375" style="1"/>
    <col min="13826" max="13826" width="2.5703125" style="1" customWidth="1"/>
    <col min="13827" max="13827" width="31" style="1" customWidth="1"/>
    <col min="13828" max="13828" width="10.140625" style="1" bestFit="1" customWidth="1"/>
    <col min="13829" max="13830" width="9.42578125" style="1" bestFit="1" customWidth="1"/>
    <col min="13831" max="13831" width="2.5703125" style="1" customWidth="1"/>
    <col min="13832" max="13832" width="11.7109375" style="1" bestFit="1" customWidth="1"/>
    <col min="13833" max="13833" width="8.85546875" style="1" bestFit="1" customWidth="1"/>
    <col min="13834" max="13834" width="12.28515625" style="1" customWidth="1"/>
    <col min="13835" max="13835" width="4.28515625" style="1" customWidth="1"/>
    <col min="13836" max="13836" width="10.140625" style="1" bestFit="1" customWidth="1"/>
    <col min="13837" max="13837" width="10.28515625" style="1" bestFit="1" customWidth="1"/>
    <col min="13838" max="13838" width="12.28515625" style="1" bestFit="1" customWidth="1"/>
    <col min="13839" max="13839" width="12.7109375" style="1" bestFit="1" customWidth="1"/>
    <col min="13840" max="13840" width="3.42578125" style="1" customWidth="1"/>
    <col min="13841" max="13841" width="11.7109375" style="1" bestFit="1" customWidth="1"/>
    <col min="13842" max="13842" width="10.28515625" style="1" bestFit="1" customWidth="1"/>
    <col min="13843" max="13843" width="11.28515625" style="1" bestFit="1" customWidth="1"/>
    <col min="13844" max="13844" width="12.7109375" style="1" bestFit="1" customWidth="1"/>
    <col min="13845" max="13845" width="5.5703125" style="1" customWidth="1"/>
    <col min="13846" max="13847" width="8.7109375" style="1"/>
    <col min="13848" max="13848" width="11.28515625" style="1" bestFit="1" customWidth="1"/>
    <col min="13849" max="13849" width="9.42578125" style="1" customWidth="1"/>
    <col min="13850" max="13850" width="13.42578125" style="1" bestFit="1" customWidth="1"/>
    <col min="13851" max="14081" width="8.7109375" style="1"/>
    <col min="14082" max="14082" width="2.5703125" style="1" customWidth="1"/>
    <col min="14083" max="14083" width="31" style="1" customWidth="1"/>
    <col min="14084" max="14084" width="10.140625" style="1" bestFit="1" customWidth="1"/>
    <col min="14085" max="14086" width="9.42578125" style="1" bestFit="1" customWidth="1"/>
    <col min="14087" max="14087" width="2.5703125" style="1" customWidth="1"/>
    <col min="14088" max="14088" width="11.7109375" style="1" bestFit="1" customWidth="1"/>
    <col min="14089" max="14089" width="8.85546875" style="1" bestFit="1" customWidth="1"/>
    <col min="14090" max="14090" width="12.28515625" style="1" customWidth="1"/>
    <col min="14091" max="14091" width="4.28515625" style="1" customWidth="1"/>
    <col min="14092" max="14092" width="10.140625" style="1" bestFit="1" customWidth="1"/>
    <col min="14093" max="14093" width="10.28515625" style="1" bestFit="1" customWidth="1"/>
    <col min="14094" max="14094" width="12.28515625" style="1" bestFit="1" customWidth="1"/>
    <col min="14095" max="14095" width="12.7109375" style="1" bestFit="1" customWidth="1"/>
    <col min="14096" max="14096" width="3.42578125" style="1" customWidth="1"/>
    <col min="14097" max="14097" width="11.7109375" style="1" bestFit="1" customWidth="1"/>
    <col min="14098" max="14098" width="10.28515625" style="1" bestFit="1" customWidth="1"/>
    <col min="14099" max="14099" width="11.28515625" style="1" bestFit="1" customWidth="1"/>
    <col min="14100" max="14100" width="12.7109375" style="1" bestFit="1" customWidth="1"/>
    <col min="14101" max="14101" width="5.5703125" style="1" customWidth="1"/>
    <col min="14102" max="14103" width="8.7109375" style="1"/>
    <col min="14104" max="14104" width="11.28515625" style="1" bestFit="1" customWidth="1"/>
    <col min="14105" max="14105" width="9.42578125" style="1" customWidth="1"/>
    <col min="14106" max="14106" width="13.42578125" style="1" bestFit="1" customWidth="1"/>
    <col min="14107" max="14337" width="8.7109375" style="1"/>
    <col min="14338" max="14338" width="2.5703125" style="1" customWidth="1"/>
    <col min="14339" max="14339" width="31" style="1" customWidth="1"/>
    <col min="14340" max="14340" width="10.140625" style="1" bestFit="1" customWidth="1"/>
    <col min="14341" max="14342" width="9.42578125" style="1" bestFit="1" customWidth="1"/>
    <col min="14343" max="14343" width="2.5703125" style="1" customWidth="1"/>
    <col min="14344" max="14344" width="11.7109375" style="1" bestFit="1" customWidth="1"/>
    <col min="14345" max="14345" width="8.85546875" style="1" bestFit="1" customWidth="1"/>
    <col min="14346" max="14346" width="12.28515625" style="1" customWidth="1"/>
    <col min="14347" max="14347" width="4.28515625" style="1" customWidth="1"/>
    <col min="14348" max="14348" width="10.140625" style="1" bestFit="1" customWidth="1"/>
    <col min="14349" max="14349" width="10.28515625" style="1" bestFit="1" customWidth="1"/>
    <col min="14350" max="14350" width="12.28515625" style="1" bestFit="1" customWidth="1"/>
    <col min="14351" max="14351" width="12.7109375" style="1" bestFit="1" customWidth="1"/>
    <col min="14352" max="14352" width="3.42578125" style="1" customWidth="1"/>
    <col min="14353" max="14353" width="11.7109375" style="1" bestFit="1" customWidth="1"/>
    <col min="14354" max="14354" width="10.28515625" style="1" bestFit="1" customWidth="1"/>
    <col min="14355" max="14355" width="11.28515625" style="1" bestFit="1" customWidth="1"/>
    <col min="14356" max="14356" width="12.7109375" style="1" bestFit="1" customWidth="1"/>
    <col min="14357" max="14357" width="5.5703125" style="1" customWidth="1"/>
    <col min="14358" max="14359" width="8.7109375" style="1"/>
    <col min="14360" max="14360" width="11.28515625" style="1" bestFit="1" customWidth="1"/>
    <col min="14361" max="14361" width="9.42578125" style="1" customWidth="1"/>
    <col min="14362" max="14362" width="13.42578125" style="1" bestFit="1" customWidth="1"/>
    <col min="14363" max="14593" width="8.7109375" style="1"/>
    <col min="14594" max="14594" width="2.5703125" style="1" customWidth="1"/>
    <col min="14595" max="14595" width="31" style="1" customWidth="1"/>
    <col min="14596" max="14596" width="10.140625" style="1" bestFit="1" customWidth="1"/>
    <col min="14597" max="14598" width="9.42578125" style="1" bestFit="1" customWidth="1"/>
    <col min="14599" max="14599" width="2.5703125" style="1" customWidth="1"/>
    <col min="14600" max="14600" width="11.7109375" style="1" bestFit="1" customWidth="1"/>
    <col min="14601" max="14601" width="8.85546875" style="1" bestFit="1" customWidth="1"/>
    <col min="14602" max="14602" width="12.28515625" style="1" customWidth="1"/>
    <col min="14603" max="14603" width="4.28515625" style="1" customWidth="1"/>
    <col min="14604" max="14604" width="10.140625" style="1" bestFit="1" customWidth="1"/>
    <col min="14605" max="14605" width="10.28515625" style="1" bestFit="1" customWidth="1"/>
    <col min="14606" max="14606" width="12.28515625" style="1" bestFit="1" customWidth="1"/>
    <col min="14607" max="14607" width="12.7109375" style="1" bestFit="1" customWidth="1"/>
    <col min="14608" max="14608" width="3.42578125" style="1" customWidth="1"/>
    <col min="14609" max="14609" width="11.7109375" style="1" bestFit="1" customWidth="1"/>
    <col min="14610" max="14610" width="10.28515625" style="1" bestFit="1" customWidth="1"/>
    <col min="14611" max="14611" width="11.28515625" style="1" bestFit="1" customWidth="1"/>
    <col min="14612" max="14612" width="12.7109375" style="1" bestFit="1" customWidth="1"/>
    <col min="14613" max="14613" width="5.5703125" style="1" customWidth="1"/>
    <col min="14614" max="14615" width="8.7109375" style="1"/>
    <col min="14616" max="14616" width="11.28515625" style="1" bestFit="1" customWidth="1"/>
    <col min="14617" max="14617" width="9.42578125" style="1" customWidth="1"/>
    <col min="14618" max="14618" width="13.42578125" style="1" bestFit="1" customWidth="1"/>
    <col min="14619" max="14849" width="8.7109375" style="1"/>
    <col min="14850" max="14850" width="2.5703125" style="1" customWidth="1"/>
    <col min="14851" max="14851" width="31" style="1" customWidth="1"/>
    <col min="14852" max="14852" width="10.140625" style="1" bestFit="1" customWidth="1"/>
    <col min="14853" max="14854" width="9.42578125" style="1" bestFit="1" customWidth="1"/>
    <col min="14855" max="14855" width="2.5703125" style="1" customWidth="1"/>
    <col min="14856" max="14856" width="11.7109375" style="1" bestFit="1" customWidth="1"/>
    <col min="14857" max="14857" width="8.85546875" style="1" bestFit="1" customWidth="1"/>
    <col min="14858" max="14858" width="12.28515625" style="1" customWidth="1"/>
    <col min="14859" max="14859" width="4.28515625" style="1" customWidth="1"/>
    <col min="14860" max="14860" width="10.140625" style="1" bestFit="1" customWidth="1"/>
    <col min="14861" max="14861" width="10.28515625" style="1" bestFit="1" customWidth="1"/>
    <col min="14862" max="14862" width="12.28515625" style="1" bestFit="1" customWidth="1"/>
    <col min="14863" max="14863" width="12.7109375" style="1" bestFit="1" customWidth="1"/>
    <col min="14864" max="14864" width="3.42578125" style="1" customWidth="1"/>
    <col min="14865" max="14865" width="11.7109375" style="1" bestFit="1" customWidth="1"/>
    <col min="14866" max="14866" width="10.28515625" style="1" bestFit="1" customWidth="1"/>
    <col min="14867" max="14867" width="11.28515625" style="1" bestFit="1" customWidth="1"/>
    <col min="14868" max="14868" width="12.7109375" style="1" bestFit="1" customWidth="1"/>
    <col min="14869" max="14869" width="5.5703125" style="1" customWidth="1"/>
    <col min="14870" max="14871" width="8.7109375" style="1"/>
    <col min="14872" max="14872" width="11.28515625" style="1" bestFit="1" customWidth="1"/>
    <col min="14873" max="14873" width="9.42578125" style="1" customWidth="1"/>
    <col min="14874" max="14874" width="13.42578125" style="1" bestFit="1" customWidth="1"/>
    <col min="14875" max="15105" width="8.7109375" style="1"/>
    <col min="15106" max="15106" width="2.5703125" style="1" customWidth="1"/>
    <col min="15107" max="15107" width="31" style="1" customWidth="1"/>
    <col min="15108" max="15108" width="10.140625" style="1" bestFit="1" customWidth="1"/>
    <col min="15109" max="15110" width="9.42578125" style="1" bestFit="1" customWidth="1"/>
    <col min="15111" max="15111" width="2.5703125" style="1" customWidth="1"/>
    <col min="15112" max="15112" width="11.7109375" style="1" bestFit="1" customWidth="1"/>
    <col min="15113" max="15113" width="8.85546875" style="1" bestFit="1" customWidth="1"/>
    <col min="15114" max="15114" width="12.28515625" style="1" customWidth="1"/>
    <col min="15115" max="15115" width="4.28515625" style="1" customWidth="1"/>
    <col min="15116" max="15116" width="10.140625" style="1" bestFit="1" customWidth="1"/>
    <col min="15117" max="15117" width="10.28515625" style="1" bestFit="1" customWidth="1"/>
    <col min="15118" max="15118" width="12.28515625" style="1" bestFit="1" customWidth="1"/>
    <col min="15119" max="15119" width="12.7109375" style="1" bestFit="1" customWidth="1"/>
    <col min="15120" max="15120" width="3.42578125" style="1" customWidth="1"/>
    <col min="15121" max="15121" width="11.7109375" style="1" bestFit="1" customWidth="1"/>
    <col min="15122" max="15122" width="10.28515625" style="1" bestFit="1" customWidth="1"/>
    <col min="15123" max="15123" width="11.28515625" style="1" bestFit="1" customWidth="1"/>
    <col min="15124" max="15124" width="12.7109375" style="1" bestFit="1" customWidth="1"/>
    <col min="15125" max="15125" width="5.5703125" style="1" customWidth="1"/>
    <col min="15126" max="15127" width="8.7109375" style="1"/>
    <col min="15128" max="15128" width="11.28515625" style="1" bestFit="1" customWidth="1"/>
    <col min="15129" max="15129" width="9.42578125" style="1" customWidth="1"/>
    <col min="15130" max="15130" width="13.42578125" style="1" bestFit="1" customWidth="1"/>
    <col min="15131" max="15361" width="8.7109375" style="1"/>
    <col min="15362" max="15362" width="2.5703125" style="1" customWidth="1"/>
    <col min="15363" max="15363" width="31" style="1" customWidth="1"/>
    <col min="15364" max="15364" width="10.140625" style="1" bestFit="1" customWidth="1"/>
    <col min="15365" max="15366" width="9.42578125" style="1" bestFit="1" customWidth="1"/>
    <col min="15367" max="15367" width="2.5703125" style="1" customWidth="1"/>
    <col min="15368" max="15368" width="11.7109375" style="1" bestFit="1" customWidth="1"/>
    <col min="15369" max="15369" width="8.85546875" style="1" bestFit="1" customWidth="1"/>
    <col min="15370" max="15370" width="12.28515625" style="1" customWidth="1"/>
    <col min="15371" max="15371" width="4.28515625" style="1" customWidth="1"/>
    <col min="15372" max="15372" width="10.140625" style="1" bestFit="1" customWidth="1"/>
    <col min="15373" max="15373" width="10.28515625" style="1" bestFit="1" customWidth="1"/>
    <col min="15374" max="15374" width="12.28515625" style="1" bestFit="1" customWidth="1"/>
    <col min="15375" max="15375" width="12.7109375" style="1" bestFit="1" customWidth="1"/>
    <col min="15376" max="15376" width="3.42578125" style="1" customWidth="1"/>
    <col min="15377" max="15377" width="11.7109375" style="1" bestFit="1" customWidth="1"/>
    <col min="15378" max="15378" width="10.28515625" style="1" bestFit="1" customWidth="1"/>
    <col min="15379" max="15379" width="11.28515625" style="1" bestFit="1" customWidth="1"/>
    <col min="15380" max="15380" width="12.7109375" style="1" bestFit="1" customWidth="1"/>
    <col min="15381" max="15381" width="5.5703125" style="1" customWidth="1"/>
    <col min="15382" max="15383" width="8.7109375" style="1"/>
    <col min="15384" max="15384" width="11.28515625" style="1" bestFit="1" customWidth="1"/>
    <col min="15385" max="15385" width="9.42578125" style="1" customWidth="1"/>
    <col min="15386" max="15386" width="13.42578125" style="1" bestFit="1" customWidth="1"/>
    <col min="15387" max="15617" width="8.7109375" style="1"/>
    <col min="15618" max="15618" width="2.5703125" style="1" customWidth="1"/>
    <col min="15619" max="15619" width="31" style="1" customWidth="1"/>
    <col min="15620" max="15620" width="10.140625" style="1" bestFit="1" customWidth="1"/>
    <col min="15621" max="15622" width="9.42578125" style="1" bestFit="1" customWidth="1"/>
    <col min="15623" max="15623" width="2.5703125" style="1" customWidth="1"/>
    <col min="15624" max="15624" width="11.7109375" style="1" bestFit="1" customWidth="1"/>
    <col min="15625" max="15625" width="8.85546875" style="1" bestFit="1" customWidth="1"/>
    <col min="15626" max="15626" width="12.28515625" style="1" customWidth="1"/>
    <col min="15627" max="15627" width="4.28515625" style="1" customWidth="1"/>
    <col min="15628" max="15628" width="10.140625" style="1" bestFit="1" customWidth="1"/>
    <col min="15629" max="15629" width="10.28515625" style="1" bestFit="1" customWidth="1"/>
    <col min="15630" max="15630" width="12.28515625" style="1" bestFit="1" customWidth="1"/>
    <col min="15631" max="15631" width="12.7109375" style="1" bestFit="1" customWidth="1"/>
    <col min="15632" max="15632" width="3.42578125" style="1" customWidth="1"/>
    <col min="15633" max="15633" width="11.7109375" style="1" bestFit="1" customWidth="1"/>
    <col min="15634" max="15634" width="10.28515625" style="1" bestFit="1" customWidth="1"/>
    <col min="15635" max="15635" width="11.28515625" style="1" bestFit="1" customWidth="1"/>
    <col min="15636" max="15636" width="12.7109375" style="1" bestFit="1" customWidth="1"/>
    <col min="15637" max="15637" width="5.5703125" style="1" customWidth="1"/>
    <col min="15638" max="15639" width="8.7109375" style="1"/>
    <col min="15640" max="15640" width="11.28515625" style="1" bestFit="1" customWidth="1"/>
    <col min="15641" max="15641" width="9.42578125" style="1" customWidth="1"/>
    <col min="15642" max="15642" width="13.42578125" style="1" bestFit="1" customWidth="1"/>
    <col min="15643" max="15873" width="8.7109375" style="1"/>
    <col min="15874" max="15874" width="2.5703125" style="1" customWidth="1"/>
    <col min="15875" max="15875" width="31" style="1" customWidth="1"/>
    <col min="15876" max="15876" width="10.140625" style="1" bestFit="1" customWidth="1"/>
    <col min="15877" max="15878" width="9.42578125" style="1" bestFit="1" customWidth="1"/>
    <col min="15879" max="15879" width="2.5703125" style="1" customWidth="1"/>
    <col min="15880" max="15880" width="11.7109375" style="1" bestFit="1" customWidth="1"/>
    <col min="15881" max="15881" width="8.85546875" style="1" bestFit="1" customWidth="1"/>
    <col min="15882" max="15882" width="12.28515625" style="1" customWidth="1"/>
    <col min="15883" max="15883" width="4.28515625" style="1" customWidth="1"/>
    <col min="15884" max="15884" width="10.140625" style="1" bestFit="1" customWidth="1"/>
    <col min="15885" max="15885" width="10.28515625" style="1" bestFit="1" customWidth="1"/>
    <col min="15886" max="15886" width="12.28515625" style="1" bestFit="1" customWidth="1"/>
    <col min="15887" max="15887" width="12.7109375" style="1" bestFit="1" customWidth="1"/>
    <col min="15888" max="15888" width="3.42578125" style="1" customWidth="1"/>
    <col min="15889" max="15889" width="11.7109375" style="1" bestFit="1" customWidth="1"/>
    <col min="15890" max="15890" width="10.28515625" style="1" bestFit="1" customWidth="1"/>
    <col min="15891" max="15891" width="11.28515625" style="1" bestFit="1" customWidth="1"/>
    <col min="15892" max="15892" width="12.7109375" style="1" bestFit="1" customWidth="1"/>
    <col min="15893" max="15893" width="5.5703125" style="1" customWidth="1"/>
    <col min="15894" max="15895" width="8.7109375" style="1"/>
    <col min="15896" max="15896" width="11.28515625" style="1" bestFit="1" customWidth="1"/>
    <col min="15897" max="15897" width="9.42578125" style="1" customWidth="1"/>
    <col min="15898" max="15898" width="13.42578125" style="1" bestFit="1" customWidth="1"/>
    <col min="15899" max="16129" width="8.7109375" style="1"/>
    <col min="16130" max="16130" width="2.5703125" style="1" customWidth="1"/>
    <col min="16131" max="16131" width="31" style="1" customWidth="1"/>
    <col min="16132" max="16132" width="10.140625" style="1" bestFit="1" customWidth="1"/>
    <col min="16133" max="16134" width="9.42578125" style="1" bestFit="1" customWidth="1"/>
    <col min="16135" max="16135" width="2.5703125" style="1" customWidth="1"/>
    <col min="16136" max="16136" width="11.7109375" style="1" bestFit="1" customWidth="1"/>
    <col min="16137" max="16137" width="8.85546875" style="1" bestFit="1" customWidth="1"/>
    <col min="16138" max="16138" width="12.28515625" style="1" customWidth="1"/>
    <col min="16139" max="16139" width="4.28515625" style="1" customWidth="1"/>
    <col min="16140" max="16140" width="10.140625" style="1" bestFit="1" customWidth="1"/>
    <col min="16141" max="16141" width="10.28515625" style="1" bestFit="1" customWidth="1"/>
    <col min="16142" max="16142" width="12.28515625" style="1" bestFit="1" customWidth="1"/>
    <col min="16143" max="16143" width="12.7109375" style="1" bestFit="1" customWidth="1"/>
    <col min="16144" max="16144" width="3.42578125" style="1" customWidth="1"/>
    <col min="16145" max="16145" width="11.7109375" style="1" bestFit="1" customWidth="1"/>
    <col min="16146" max="16146" width="10.28515625" style="1" bestFit="1" customWidth="1"/>
    <col min="16147" max="16147" width="11.28515625" style="1" bestFit="1" customWidth="1"/>
    <col min="16148" max="16148" width="12.7109375" style="1" bestFit="1" customWidth="1"/>
    <col min="16149" max="16149" width="5.5703125" style="1" customWidth="1"/>
    <col min="16150" max="16151" width="8.7109375" style="1"/>
    <col min="16152" max="16152" width="11.28515625" style="1" bestFit="1" customWidth="1"/>
    <col min="16153" max="16153" width="9.42578125" style="1" customWidth="1"/>
    <col min="16154" max="16154" width="13.42578125" style="1" bestFit="1" customWidth="1"/>
    <col min="16155" max="16384" width="8.7109375" style="1"/>
  </cols>
  <sheetData>
    <row r="2" spans="2:27">
      <c r="C2" s="73" t="s">
        <v>0</v>
      </c>
      <c r="D2" s="74"/>
      <c r="E2" s="75"/>
      <c r="F2" s="2"/>
      <c r="G2" s="73" t="s">
        <v>1</v>
      </c>
      <c r="H2" s="74"/>
      <c r="I2" s="75"/>
      <c r="J2" s="10"/>
      <c r="K2" s="73" t="s">
        <v>0</v>
      </c>
      <c r="L2" s="74"/>
      <c r="M2" s="74"/>
      <c r="N2" s="75"/>
      <c r="O2" s="2"/>
      <c r="P2" s="73" t="s">
        <v>1</v>
      </c>
      <c r="Q2" s="74"/>
      <c r="R2" s="74"/>
      <c r="S2" s="75"/>
      <c r="T2" s="2"/>
      <c r="U2" s="73" t="s">
        <v>2</v>
      </c>
      <c r="V2" s="74"/>
      <c r="W2" s="74"/>
      <c r="X2" s="74"/>
      <c r="Y2" s="74"/>
      <c r="Z2" s="75"/>
    </row>
    <row r="3" spans="2:27" ht="51">
      <c r="B3" s="32" t="s">
        <v>39</v>
      </c>
      <c r="C3" s="13" t="s">
        <v>4</v>
      </c>
      <c r="D3" s="14" t="s">
        <v>59</v>
      </c>
      <c r="E3" s="15" t="s">
        <v>5</v>
      </c>
      <c r="F3" s="5"/>
      <c r="G3" s="13" t="s">
        <v>4</v>
      </c>
      <c r="H3" s="14" t="s">
        <v>59</v>
      </c>
      <c r="I3" s="15" t="s">
        <v>5</v>
      </c>
      <c r="J3" s="5"/>
      <c r="K3" s="13" t="s">
        <v>4</v>
      </c>
      <c r="L3" s="14" t="s">
        <v>60</v>
      </c>
      <c r="M3" s="16" t="s">
        <v>6</v>
      </c>
      <c r="N3" s="17" t="s">
        <v>40</v>
      </c>
      <c r="O3" s="2"/>
      <c r="P3" s="13" t="s">
        <v>4</v>
      </c>
      <c r="Q3" s="14" t="s">
        <v>60</v>
      </c>
      <c r="R3" s="16" t="s">
        <v>6</v>
      </c>
      <c r="S3" s="17" t="s">
        <v>40</v>
      </c>
      <c r="T3" s="2"/>
      <c r="U3" s="13" t="s">
        <v>4</v>
      </c>
      <c r="V3" s="14" t="s">
        <v>8</v>
      </c>
      <c r="W3" s="16" t="s">
        <v>6</v>
      </c>
      <c r="X3" s="58" t="s">
        <v>164</v>
      </c>
      <c r="Y3" s="18" t="s">
        <v>9</v>
      </c>
      <c r="Z3" s="17" t="s">
        <v>10</v>
      </c>
      <c r="AA3" s="5"/>
    </row>
    <row r="4" spans="2:27">
      <c r="B4" s="35" t="s">
        <v>41</v>
      </c>
      <c r="Y4" s="20">
        <f>[1]AEPTX!$D$52+0.0051</f>
        <v>0.30515352756869168</v>
      </c>
    </row>
    <row r="5" spans="2:27">
      <c r="B5" s="1" t="s">
        <v>11</v>
      </c>
      <c r="F5" s="6"/>
      <c r="Y5" s="22"/>
    </row>
    <row r="6" spans="2:27">
      <c r="B6" s="1" t="s">
        <v>13</v>
      </c>
      <c r="C6" s="1">
        <v>901</v>
      </c>
      <c r="D6" s="1">
        <v>70</v>
      </c>
      <c r="E6" s="6">
        <v>4.63</v>
      </c>
      <c r="F6" s="36"/>
      <c r="G6" s="1">
        <v>901</v>
      </c>
      <c r="H6" s="1">
        <v>70</v>
      </c>
      <c r="I6" s="6">
        <v>4.63</v>
      </c>
      <c r="J6" s="37"/>
      <c r="K6" s="1">
        <v>901</v>
      </c>
      <c r="L6" s="4">
        <f>'Fixture Count'!Q3</f>
        <v>941</v>
      </c>
      <c r="M6" s="4">
        <f>L6*D6*12</f>
        <v>790440</v>
      </c>
      <c r="N6" s="42">
        <f>ROUND(L6*E6,2)*12</f>
        <v>52281.96</v>
      </c>
      <c r="P6" s="1">
        <v>901</v>
      </c>
      <c r="Q6" s="4">
        <f>'Fixture Count'!Q53</f>
        <v>4655</v>
      </c>
      <c r="R6" s="4">
        <f>Q6*H6*12</f>
        <v>3910200</v>
      </c>
      <c r="S6" s="42">
        <f>ROUND(Q6*I6,2)*12</f>
        <v>258631.80000000002</v>
      </c>
      <c r="U6" s="1">
        <v>901</v>
      </c>
      <c r="V6" s="21">
        <f>(L6+Q6)*12</f>
        <v>67152</v>
      </c>
      <c r="W6" s="21">
        <f>M6+R6</f>
        <v>4700640</v>
      </c>
      <c r="X6" s="6">
        <f>N6+S6</f>
        <v>310913.76</v>
      </c>
      <c r="Y6" s="71">
        <f>ROUND(E6*(1+$Y$4),2)</f>
        <v>6.04</v>
      </c>
      <c r="Z6" s="6">
        <f>ROUND(V6*Y6,2)</f>
        <v>405598.08</v>
      </c>
    </row>
    <row r="7" spans="2:27">
      <c r="B7" s="1" t="s">
        <v>15</v>
      </c>
      <c r="C7" s="1">
        <v>902</v>
      </c>
      <c r="D7" s="1">
        <v>145</v>
      </c>
      <c r="E7" s="6">
        <v>5.74</v>
      </c>
      <c r="F7" s="36"/>
      <c r="G7" s="1">
        <v>902</v>
      </c>
      <c r="H7" s="1">
        <v>145</v>
      </c>
      <c r="I7" s="6">
        <v>5.74</v>
      </c>
      <c r="J7" s="37"/>
      <c r="K7" s="1">
        <v>902</v>
      </c>
      <c r="L7" s="4">
        <f>'Fixture Count'!Q4</f>
        <v>1175</v>
      </c>
      <c r="M7" s="4">
        <f>L7*D7*12</f>
        <v>2044500</v>
      </c>
      <c r="N7" s="42">
        <f>ROUND(L7*E7,2)*12</f>
        <v>80934</v>
      </c>
      <c r="P7" s="1">
        <v>902</v>
      </c>
      <c r="Q7" s="4">
        <f>'Fixture Count'!Q54</f>
        <v>1514</v>
      </c>
      <c r="R7" s="4">
        <f>Q7*H7*12</f>
        <v>2634360</v>
      </c>
      <c r="S7" s="42">
        <f>ROUND(Q7*I7,2)*12</f>
        <v>104284.32</v>
      </c>
      <c r="U7" s="1">
        <v>902</v>
      </c>
      <c r="V7" s="21">
        <f>(L7+Q7)*12</f>
        <v>32268</v>
      </c>
      <c r="W7" s="21">
        <f>M7+R7</f>
        <v>4678860</v>
      </c>
      <c r="X7" s="6">
        <f>N7+S7</f>
        <v>185218.32</v>
      </c>
      <c r="Y7" s="71">
        <f>ROUND(E7*(1+$Y$4),2)</f>
        <v>7.49</v>
      </c>
      <c r="Z7" s="6">
        <f>ROUND(V7*Y7,2)</f>
        <v>241687.32</v>
      </c>
    </row>
    <row r="8" spans="2:27">
      <c r="L8" s="4"/>
      <c r="M8" s="4"/>
      <c r="N8" s="42"/>
      <c r="Q8" s="4"/>
      <c r="R8" s="4"/>
      <c r="S8" s="42"/>
      <c r="X8" s="6"/>
      <c r="Y8" s="22"/>
    </row>
    <row r="9" spans="2:27">
      <c r="B9" s="38" t="s">
        <v>21</v>
      </c>
      <c r="L9" s="4"/>
      <c r="M9" s="4"/>
      <c r="N9" s="42"/>
      <c r="Q9" s="4"/>
      <c r="R9" s="4"/>
      <c r="S9" s="42"/>
      <c r="X9" s="6"/>
      <c r="Y9" s="22"/>
    </row>
    <row r="10" spans="2:27">
      <c r="B10" s="1" t="s">
        <v>22</v>
      </c>
      <c r="C10" s="1">
        <v>915</v>
      </c>
      <c r="D10" s="1">
        <v>28</v>
      </c>
      <c r="E10" s="6">
        <v>2.71</v>
      </c>
      <c r="G10" s="1">
        <v>903</v>
      </c>
      <c r="H10" s="1">
        <v>28</v>
      </c>
      <c r="I10" s="6">
        <v>2.71</v>
      </c>
      <c r="J10" s="37"/>
      <c r="K10" s="1">
        <v>915</v>
      </c>
      <c r="L10" s="4">
        <f>'Fixture Count'!Q16</f>
        <v>1</v>
      </c>
      <c r="M10" s="4">
        <f>L10*D10*12</f>
        <v>336</v>
      </c>
      <c r="N10" s="42">
        <f>ROUND(L10*E10,2)*12</f>
        <v>32.519999999999996</v>
      </c>
      <c r="P10" s="1">
        <v>903</v>
      </c>
      <c r="Q10" s="4">
        <f>'Fixture Count'!Q55</f>
        <v>2961</v>
      </c>
      <c r="R10" s="4">
        <f>Q10*H10*12</f>
        <v>994896</v>
      </c>
      <c r="S10" s="42">
        <f>ROUND(Q10*I10,2)*12</f>
        <v>96291.72</v>
      </c>
      <c r="U10" s="23" t="s">
        <v>178</v>
      </c>
      <c r="V10" s="21">
        <f>(L10+Q10)*12</f>
        <v>35544</v>
      </c>
      <c r="W10" s="21">
        <f t="shared" ref="W10:X13" si="0">M10+R10</f>
        <v>995232</v>
      </c>
      <c r="X10" s="6">
        <f t="shared" si="0"/>
        <v>96324.24</v>
      </c>
      <c r="Y10" s="71">
        <f>ROUND(E10*(1+$Y$4),2)</f>
        <v>3.54</v>
      </c>
      <c r="Z10" s="6">
        <f>ROUND(V10*Y10,2)</f>
        <v>125825.76</v>
      </c>
    </row>
    <row r="11" spans="2:27">
      <c r="B11" s="1" t="s">
        <v>12</v>
      </c>
      <c r="C11" s="1">
        <v>903</v>
      </c>
      <c r="D11" s="1">
        <v>39</v>
      </c>
      <c r="E11" s="6">
        <v>4.51</v>
      </c>
      <c r="F11" s="36"/>
      <c r="G11" s="1">
        <v>915</v>
      </c>
      <c r="H11" s="1">
        <v>39</v>
      </c>
      <c r="I11" s="6">
        <v>4.51</v>
      </c>
      <c r="J11" s="37"/>
      <c r="K11" s="1">
        <v>903</v>
      </c>
      <c r="L11" s="4">
        <f>'Fixture Count'!Q5</f>
        <v>6473</v>
      </c>
      <c r="M11" s="4">
        <f>L11*D11*12</f>
        <v>3029364</v>
      </c>
      <c r="N11" s="42">
        <f>ROUND(L11*E11,2)*12</f>
        <v>350318.76</v>
      </c>
      <c r="P11" s="1">
        <v>915</v>
      </c>
      <c r="Q11" s="4">
        <f>'Fixture Count'!Q67</f>
        <v>1</v>
      </c>
      <c r="R11" s="4">
        <f>Q11*H11*12</f>
        <v>468</v>
      </c>
      <c r="S11" s="42">
        <f>ROUND(Q11*I11,2)*12</f>
        <v>54.12</v>
      </c>
      <c r="U11" s="23" t="s">
        <v>42</v>
      </c>
      <c r="V11" s="21">
        <f>(L11+Q11)*12</f>
        <v>77688</v>
      </c>
      <c r="W11" s="21">
        <f t="shared" si="0"/>
        <v>3029832</v>
      </c>
      <c r="X11" s="6">
        <f t="shared" si="0"/>
        <v>350372.88</v>
      </c>
      <c r="Y11" s="71">
        <f>ROUND(E11*(1+$Y$4),2)</f>
        <v>5.89</v>
      </c>
      <c r="Z11" s="6">
        <f>ROUND(V11*Y11,2)</f>
        <v>457582.32</v>
      </c>
    </row>
    <row r="12" spans="2:27">
      <c r="B12" s="1" t="s">
        <v>18</v>
      </c>
      <c r="C12" s="1">
        <v>904</v>
      </c>
      <c r="D12" s="1">
        <v>57</v>
      </c>
      <c r="E12" s="6">
        <v>4.51</v>
      </c>
      <c r="F12" s="36"/>
      <c r="G12" s="1">
        <v>904</v>
      </c>
      <c r="H12" s="1">
        <v>57</v>
      </c>
      <c r="I12" s="6">
        <v>4.51</v>
      </c>
      <c r="J12" s="37"/>
      <c r="K12" s="1">
        <v>904</v>
      </c>
      <c r="L12" s="4">
        <f>'Fixture Count'!Q6</f>
        <v>11796</v>
      </c>
      <c r="M12" s="4">
        <f>L12*D12*12</f>
        <v>8068464</v>
      </c>
      <c r="N12" s="42">
        <f>ROUND(L12*E12,2)*12</f>
        <v>638399.52</v>
      </c>
      <c r="P12" s="1">
        <v>904</v>
      </c>
      <c r="Q12" s="4">
        <f>'Fixture Count'!Q56</f>
        <v>675</v>
      </c>
      <c r="R12" s="4">
        <f>Q12*H12*12</f>
        <v>461700</v>
      </c>
      <c r="S12" s="42">
        <f>ROUND(Q12*I12,2)*12</f>
        <v>36531</v>
      </c>
      <c r="U12" s="1">
        <v>904</v>
      </c>
      <c r="V12" s="21">
        <f>(L12+Q12)*12</f>
        <v>149652</v>
      </c>
      <c r="W12" s="21">
        <f t="shared" si="0"/>
        <v>8530164</v>
      </c>
      <c r="X12" s="6">
        <f t="shared" si="0"/>
        <v>674930.52</v>
      </c>
      <c r="Y12" s="71">
        <f>ROUND(E12*(1+$Y$4),2)</f>
        <v>5.89</v>
      </c>
      <c r="Z12" s="6">
        <f>ROUND(V12*Y12,2)</f>
        <v>881450.28</v>
      </c>
    </row>
    <row r="13" spans="2:27">
      <c r="B13" s="1" t="s">
        <v>14</v>
      </c>
      <c r="C13" s="1">
        <v>905</v>
      </c>
      <c r="D13" s="1">
        <v>104</v>
      </c>
      <c r="E13" s="6">
        <v>4.9800000000000004</v>
      </c>
      <c r="F13" s="36"/>
      <c r="G13" s="1">
        <v>916</v>
      </c>
      <c r="H13" s="1">
        <v>104</v>
      </c>
      <c r="I13" s="6">
        <v>4.9800000000000004</v>
      </c>
      <c r="J13" s="37"/>
      <c r="K13" s="1">
        <v>905</v>
      </c>
      <c r="L13" s="4">
        <f>'Fixture Count'!Q7</f>
        <v>9874</v>
      </c>
      <c r="M13" s="4">
        <f>L13*D13*12</f>
        <v>12322752</v>
      </c>
      <c r="N13" s="42">
        <f>ROUND(L13*E13,2)*12</f>
        <v>590070.24</v>
      </c>
      <c r="P13" s="1">
        <v>916</v>
      </c>
      <c r="Q13" s="4">
        <f>'Fixture Count'!Q68</f>
        <v>317</v>
      </c>
      <c r="R13" s="4">
        <f>Q13*H13*12</f>
        <v>395616</v>
      </c>
      <c r="S13" s="42">
        <f>ROUND(Q13*I13,2)*12</f>
        <v>18943.920000000002</v>
      </c>
      <c r="U13" s="23" t="s">
        <v>43</v>
      </c>
      <c r="V13" s="21">
        <f>(L13+Q13)*12</f>
        <v>122292</v>
      </c>
      <c r="W13" s="21">
        <f t="shared" si="0"/>
        <v>12718368</v>
      </c>
      <c r="X13" s="6">
        <f t="shared" si="0"/>
        <v>609014.16</v>
      </c>
      <c r="Y13" s="71">
        <f>ROUND(E13*(1+$Y$4),2)</f>
        <v>6.5</v>
      </c>
      <c r="Z13" s="6">
        <f>ROUND(V13*Y13,2)</f>
        <v>794898</v>
      </c>
    </row>
    <row r="14" spans="2:27">
      <c r="L14" s="4"/>
      <c r="M14" s="4"/>
      <c r="N14" s="42"/>
      <c r="Q14" s="4"/>
      <c r="R14" s="4"/>
      <c r="S14" s="42"/>
      <c r="X14" s="6"/>
      <c r="Y14" s="22"/>
    </row>
    <row r="15" spans="2:27">
      <c r="B15" s="39" t="s">
        <v>44</v>
      </c>
      <c r="L15" s="4"/>
      <c r="M15" s="4"/>
      <c r="N15" s="42"/>
      <c r="Q15" s="4"/>
      <c r="R15" s="4"/>
      <c r="S15" s="42"/>
      <c r="X15" s="6"/>
      <c r="Y15" s="22"/>
    </row>
    <row r="16" spans="2:27">
      <c r="B16" s="1" t="s">
        <v>45</v>
      </c>
      <c r="C16" s="1">
        <v>905</v>
      </c>
      <c r="G16" s="1">
        <v>905</v>
      </c>
      <c r="H16" s="1">
        <v>24</v>
      </c>
      <c r="I16" s="6">
        <v>5.09</v>
      </c>
      <c r="J16" s="37"/>
      <c r="K16" s="1">
        <v>905</v>
      </c>
      <c r="L16" s="4">
        <v>0</v>
      </c>
      <c r="M16" s="4">
        <v>0</v>
      </c>
      <c r="N16" s="4">
        <v>0</v>
      </c>
      <c r="P16" s="1">
        <v>905</v>
      </c>
      <c r="Q16" s="4">
        <f>'Fixture Count'!Q57</f>
        <v>31</v>
      </c>
      <c r="R16" s="4">
        <f>Q16*H16*12</f>
        <v>8928</v>
      </c>
      <c r="S16" s="42">
        <f>ROUND(Q16*I16,2)*12</f>
        <v>1893.48</v>
      </c>
      <c r="U16" s="1">
        <v>905</v>
      </c>
      <c r="V16" s="21">
        <f>(L16+Q16)*12</f>
        <v>372</v>
      </c>
      <c r="W16" s="21">
        <f t="shared" ref="W16:X18" si="1">M16+R16</f>
        <v>8928</v>
      </c>
      <c r="X16" s="6">
        <f t="shared" si="1"/>
        <v>1893.48</v>
      </c>
      <c r="Y16" s="71">
        <f>ROUND(I16*(1+$Y$4),2)</f>
        <v>6.64</v>
      </c>
      <c r="Z16" s="6">
        <f>ROUND(V16*Y16,2)</f>
        <v>2470.08</v>
      </c>
    </row>
    <row r="17" spans="2:26">
      <c r="B17" s="1" t="s">
        <v>33</v>
      </c>
      <c r="C17" s="1">
        <v>906</v>
      </c>
      <c r="G17" s="1">
        <v>906</v>
      </c>
      <c r="H17" s="1">
        <v>28</v>
      </c>
      <c r="I17" s="6">
        <v>5.57</v>
      </c>
      <c r="J17" s="37"/>
      <c r="K17" s="1">
        <v>906</v>
      </c>
      <c r="L17" s="4">
        <v>0</v>
      </c>
      <c r="M17" s="4">
        <v>0</v>
      </c>
      <c r="N17" s="4">
        <v>0</v>
      </c>
      <c r="P17" s="1">
        <v>906</v>
      </c>
      <c r="Q17" s="4">
        <f>'Fixture Count'!Q58</f>
        <v>51</v>
      </c>
      <c r="R17" s="4">
        <f>Q17*H17*12</f>
        <v>17136</v>
      </c>
      <c r="S17" s="42">
        <f>ROUND(Q17*I17,2)*12</f>
        <v>3408.84</v>
      </c>
      <c r="U17" s="1">
        <v>906</v>
      </c>
      <c r="V17" s="21">
        <f>(L17+Q17)*12</f>
        <v>612</v>
      </c>
      <c r="W17" s="21">
        <f t="shared" si="1"/>
        <v>17136</v>
      </c>
      <c r="X17" s="6">
        <f t="shared" si="1"/>
        <v>3408.84</v>
      </c>
      <c r="Y17" s="71">
        <f>ROUND(I17*(1+$Y$4),2)</f>
        <v>7.27</v>
      </c>
      <c r="Z17" s="6">
        <f>ROUND(V17*Y17,2)</f>
        <v>4449.24</v>
      </c>
    </row>
    <row r="18" spans="2:26">
      <c r="B18" s="1" t="s">
        <v>34</v>
      </c>
      <c r="C18" s="1">
        <v>907</v>
      </c>
      <c r="G18" s="1">
        <v>907</v>
      </c>
      <c r="H18" s="1">
        <v>44</v>
      </c>
      <c r="I18" s="6">
        <v>5.9</v>
      </c>
      <c r="J18" s="37"/>
      <c r="K18" s="1">
        <v>907</v>
      </c>
      <c r="L18" s="4">
        <v>0</v>
      </c>
      <c r="M18" s="4">
        <v>0</v>
      </c>
      <c r="N18" s="4">
        <v>0</v>
      </c>
      <c r="P18" s="1">
        <v>907</v>
      </c>
      <c r="Q18" s="4">
        <f>'Fixture Count'!Q59</f>
        <v>37</v>
      </c>
      <c r="R18" s="4">
        <f>Q18*H18*12</f>
        <v>19536</v>
      </c>
      <c r="S18" s="42">
        <f>ROUND(Q18*I18,2)*12</f>
        <v>2619.6000000000004</v>
      </c>
      <c r="U18" s="1">
        <v>907</v>
      </c>
      <c r="V18" s="21">
        <f>(L18+Q18)*12</f>
        <v>444</v>
      </c>
      <c r="W18" s="21">
        <f t="shared" si="1"/>
        <v>19536</v>
      </c>
      <c r="X18" s="6">
        <f t="shared" si="1"/>
        <v>2619.6000000000004</v>
      </c>
      <c r="Y18" s="71">
        <f>ROUND(I18*(1+$Y$4),2)</f>
        <v>7.7</v>
      </c>
      <c r="Z18" s="6">
        <f>ROUND(V18*Y18,2)</f>
        <v>3418.8</v>
      </c>
    </row>
    <row r="19" spans="2:26">
      <c r="B19" s="1" t="s">
        <v>46</v>
      </c>
      <c r="L19" s="4"/>
      <c r="M19" s="4"/>
      <c r="N19" s="42"/>
      <c r="Q19" s="4"/>
      <c r="R19" s="4"/>
      <c r="S19" s="42"/>
      <c r="X19" s="6"/>
      <c r="Y19" s="22"/>
    </row>
    <row r="20" spans="2:26">
      <c r="L20" s="4"/>
      <c r="M20" s="4"/>
      <c r="N20" s="42"/>
      <c r="Q20" s="4"/>
      <c r="R20" s="4"/>
      <c r="S20" s="42"/>
      <c r="X20" s="6"/>
      <c r="Y20" s="22"/>
    </row>
    <row r="21" spans="2:26">
      <c r="B21" s="38" t="s">
        <v>47</v>
      </c>
      <c r="L21" s="4"/>
      <c r="M21" s="4"/>
      <c r="N21" s="42"/>
      <c r="Q21" s="4"/>
      <c r="R21" s="4"/>
      <c r="S21" s="42"/>
      <c r="X21" s="6"/>
      <c r="Y21" s="22"/>
    </row>
    <row r="22" spans="2:26">
      <c r="B22" s="1" t="s">
        <v>21</v>
      </c>
      <c r="L22" s="4"/>
      <c r="M22" s="4"/>
      <c r="N22" s="42"/>
      <c r="Q22" s="4"/>
      <c r="R22" s="4"/>
      <c r="S22" s="42"/>
      <c r="X22" s="6"/>
      <c r="Y22" s="22"/>
    </row>
    <row r="23" spans="2:26">
      <c r="B23" s="1" t="s">
        <v>12</v>
      </c>
      <c r="C23" s="1">
        <v>906</v>
      </c>
      <c r="D23" s="1">
        <v>39</v>
      </c>
      <c r="E23" s="6">
        <v>4.51</v>
      </c>
      <c r="F23" s="36"/>
      <c r="G23" s="1">
        <v>917</v>
      </c>
      <c r="H23" s="1">
        <v>39</v>
      </c>
      <c r="I23" s="6">
        <v>4.51</v>
      </c>
      <c r="J23" s="37"/>
      <c r="K23" s="1">
        <v>906</v>
      </c>
      <c r="L23" s="4">
        <f>'Fixture Count'!Q8</f>
        <v>1382</v>
      </c>
      <c r="M23" s="4">
        <f>L23*D23*12</f>
        <v>646776</v>
      </c>
      <c r="N23" s="42">
        <f>ROUND(L23*E23,2)*12</f>
        <v>74793.84</v>
      </c>
      <c r="P23" s="1">
        <v>917</v>
      </c>
      <c r="Q23" s="4">
        <v>0</v>
      </c>
      <c r="R23" s="4">
        <f>Q23*H23*12</f>
        <v>0</v>
      </c>
      <c r="S23" s="42">
        <f>ROUND(Q23*I23,2)*12</f>
        <v>0</v>
      </c>
      <c r="U23" s="23" t="s">
        <v>48</v>
      </c>
      <c r="V23" s="21">
        <f>(L23+Q23)*12</f>
        <v>16584</v>
      </c>
      <c r="W23" s="21">
        <f t="shared" ref="W23:X27" si="2">M23+R23</f>
        <v>646776</v>
      </c>
      <c r="X23" s="6">
        <f t="shared" si="2"/>
        <v>74793.84</v>
      </c>
      <c r="Y23" s="71">
        <f>ROUND(E23*(1+$Y$4),2)</f>
        <v>5.89</v>
      </c>
      <c r="Z23" s="6">
        <f>ROUND(V23*Y23,2)</f>
        <v>97679.76</v>
      </c>
    </row>
    <row r="24" spans="2:26">
      <c r="B24" s="1" t="s">
        <v>18</v>
      </c>
      <c r="C24" s="1">
        <v>916</v>
      </c>
      <c r="D24" s="1">
        <v>63</v>
      </c>
      <c r="E24" s="6">
        <v>4.51</v>
      </c>
      <c r="G24" s="1">
        <v>908</v>
      </c>
      <c r="H24" s="1">
        <v>63</v>
      </c>
      <c r="I24" s="6">
        <v>4.51</v>
      </c>
      <c r="J24" s="37"/>
      <c r="K24" s="1">
        <v>916</v>
      </c>
      <c r="L24" s="4">
        <f>'Fixture Count'!Q17</f>
        <v>10</v>
      </c>
      <c r="M24" s="4">
        <f>L24*D24*12</f>
        <v>7560</v>
      </c>
      <c r="N24" s="42">
        <f>ROUND(L24*E24,2)*12</f>
        <v>541.20000000000005</v>
      </c>
      <c r="P24" s="1">
        <v>908</v>
      </c>
      <c r="Q24" s="4">
        <f>'Fixture Count'!Q60</f>
        <v>608</v>
      </c>
      <c r="R24" s="4">
        <f>Q24*H24*12</f>
        <v>459648</v>
      </c>
      <c r="S24" s="42">
        <f>ROUND(Q24*I24,2)*12</f>
        <v>32904.959999999999</v>
      </c>
      <c r="U24" s="23" t="s">
        <v>163</v>
      </c>
      <c r="V24" s="21">
        <f>(L24+Q24)*12</f>
        <v>7416</v>
      </c>
      <c r="W24" s="21">
        <f t="shared" si="2"/>
        <v>467208</v>
      </c>
      <c r="X24" s="6">
        <f t="shared" si="2"/>
        <v>33446.159999999996</v>
      </c>
      <c r="Y24" s="71">
        <f>Y23</f>
        <v>5.89</v>
      </c>
      <c r="Z24" s="6">
        <f>ROUND(V24*Y24,2)</f>
        <v>43680.24</v>
      </c>
    </row>
    <row r="25" spans="2:26">
      <c r="B25" s="1" t="s">
        <v>14</v>
      </c>
      <c r="C25" s="1">
        <v>907</v>
      </c>
      <c r="D25" s="1">
        <v>104</v>
      </c>
      <c r="E25" s="6">
        <v>4.9800000000000004</v>
      </c>
      <c r="F25" s="36"/>
      <c r="G25" s="1">
        <v>909</v>
      </c>
      <c r="H25" s="1">
        <v>104</v>
      </c>
      <c r="I25" s="6">
        <v>4.9800000000000004</v>
      </c>
      <c r="J25" s="37"/>
      <c r="K25" s="1">
        <v>907</v>
      </c>
      <c r="L25" s="4">
        <f>'Fixture Count'!Q9</f>
        <v>4904</v>
      </c>
      <c r="M25" s="4">
        <f>L25*D25*12</f>
        <v>6120192</v>
      </c>
      <c r="N25" s="42">
        <f>ROUND(L25*E25,2)*12</f>
        <v>293063.03999999998</v>
      </c>
      <c r="P25" s="1">
        <v>909</v>
      </c>
      <c r="Q25" s="4">
        <f>'Fixture Count'!Q61</f>
        <v>604</v>
      </c>
      <c r="R25" s="4">
        <f>Q25*H25*12</f>
        <v>753792</v>
      </c>
      <c r="S25" s="42">
        <f>ROUND(Q25*I25,2)*12</f>
        <v>36095.040000000001</v>
      </c>
      <c r="U25" s="23" t="s">
        <v>49</v>
      </c>
      <c r="V25" s="21">
        <f>(L25+Q25)*12</f>
        <v>66096</v>
      </c>
      <c r="W25" s="21">
        <f t="shared" si="2"/>
        <v>6873984</v>
      </c>
      <c r="X25" s="6">
        <f t="shared" si="2"/>
        <v>329158.07999999996</v>
      </c>
      <c r="Y25" s="71">
        <f>ROUND(E25*(1+$Y$4),2)</f>
        <v>6.5</v>
      </c>
      <c r="Z25" s="6">
        <f>ROUND(V25*Y25,2)</f>
        <v>429624</v>
      </c>
    </row>
    <row r="26" spans="2:26">
      <c r="B26" s="1" t="s">
        <v>15</v>
      </c>
      <c r="C26" s="1">
        <v>908</v>
      </c>
      <c r="D26" s="1">
        <v>155</v>
      </c>
      <c r="E26" s="6">
        <v>5.26</v>
      </c>
      <c r="F26" s="36"/>
      <c r="G26" s="1">
        <v>910</v>
      </c>
      <c r="H26" s="1">
        <v>155</v>
      </c>
      <c r="I26" s="6">
        <v>5.26</v>
      </c>
      <c r="J26" s="37"/>
      <c r="K26" s="1">
        <v>908</v>
      </c>
      <c r="L26" s="4">
        <f>'Fixture Count'!Q10</f>
        <v>11618</v>
      </c>
      <c r="M26" s="4">
        <f>L26*D26*12</f>
        <v>21609480</v>
      </c>
      <c r="N26" s="42">
        <f>ROUND(L26*E26,2)*12</f>
        <v>733328.16</v>
      </c>
      <c r="P26" s="1">
        <v>910</v>
      </c>
      <c r="Q26" s="4">
        <f>'Fixture Count'!Q62</f>
        <v>1162</v>
      </c>
      <c r="R26" s="4">
        <f>Q26*H26*12</f>
        <v>2161320</v>
      </c>
      <c r="S26" s="42">
        <f>ROUND(Q26*I26,2)*12</f>
        <v>73345.440000000002</v>
      </c>
      <c r="U26" s="23" t="s">
        <v>50</v>
      </c>
      <c r="V26" s="21">
        <f>(L26+Q26)*12</f>
        <v>153360</v>
      </c>
      <c r="W26" s="21">
        <f t="shared" si="2"/>
        <v>23770800</v>
      </c>
      <c r="X26" s="6">
        <f t="shared" si="2"/>
        <v>806673.60000000009</v>
      </c>
      <c r="Y26" s="71">
        <f>ROUND(E26*(1+$Y$4),2)</f>
        <v>6.87</v>
      </c>
      <c r="Z26" s="6">
        <f>ROUND(V26*Y26,2)</f>
        <v>1053583.2</v>
      </c>
    </row>
    <row r="27" spans="2:26">
      <c r="B27" s="1" t="s">
        <v>16</v>
      </c>
      <c r="C27" s="1">
        <v>909</v>
      </c>
      <c r="D27" s="1">
        <v>367</v>
      </c>
      <c r="E27" s="6">
        <v>6.93</v>
      </c>
      <c r="F27" s="36"/>
      <c r="G27" s="1">
        <v>911</v>
      </c>
      <c r="H27" s="1">
        <v>367</v>
      </c>
      <c r="I27" s="6">
        <v>6.93</v>
      </c>
      <c r="J27" s="37"/>
      <c r="K27" s="1">
        <v>909</v>
      </c>
      <c r="L27" s="4">
        <f>'Fixture Count'!Q11</f>
        <v>4327</v>
      </c>
      <c r="M27" s="4">
        <f>L27*D27*12</f>
        <v>19056108</v>
      </c>
      <c r="N27" s="42">
        <f>ROUND(L27*E27,2)*12</f>
        <v>359833.32</v>
      </c>
      <c r="P27" s="1">
        <v>911</v>
      </c>
      <c r="Q27" s="4">
        <f>'Fixture Count'!Q63</f>
        <v>379</v>
      </c>
      <c r="R27" s="4">
        <f>Q27*H27*12</f>
        <v>1669116</v>
      </c>
      <c r="S27" s="42">
        <f>ROUND(Q27*I27,2)*12</f>
        <v>31517.64</v>
      </c>
      <c r="U27" s="23" t="s">
        <v>51</v>
      </c>
      <c r="V27" s="21">
        <f>(L27+Q27)*12</f>
        <v>56472</v>
      </c>
      <c r="W27" s="21">
        <f t="shared" si="2"/>
        <v>20725224</v>
      </c>
      <c r="X27" s="6">
        <f t="shared" si="2"/>
        <v>391350.96</v>
      </c>
      <c r="Y27" s="71">
        <f>ROUND(E27*(1+$Y$4),2)</f>
        <v>9.0399999999999991</v>
      </c>
      <c r="Z27" s="6">
        <f>ROUND(V27*Y27,2)</f>
        <v>510506.88</v>
      </c>
    </row>
    <row r="28" spans="2:26">
      <c r="L28" s="4"/>
      <c r="M28" s="4"/>
      <c r="N28" s="42"/>
      <c r="Q28" s="4"/>
      <c r="R28" s="4"/>
      <c r="S28" s="42"/>
      <c r="X28" s="6"/>
      <c r="Y28" s="71"/>
    </row>
    <row r="29" spans="2:26">
      <c r="B29" s="38" t="s">
        <v>17</v>
      </c>
      <c r="L29" s="4"/>
      <c r="M29" s="4"/>
      <c r="N29" s="42"/>
      <c r="Q29" s="4"/>
      <c r="R29" s="4"/>
      <c r="S29" s="42"/>
      <c r="X29" s="6"/>
      <c r="Y29" s="71"/>
    </row>
    <row r="30" spans="2:26">
      <c r="B30" s="1" t="s">
        <v>14</v>
      </c>
      <c r="C30" s="1">
        <v>910</v>
      </c>
      <c r="D30" s="1">
        <v>105</v>
      </c>
      <c r="E30" s="6">
        <v>6.5</v>
      </c>
      <c r="F30" s="36"/>
      <c r="G30" s="1">
        <v>912</v>
      </c>
      <c r="H30" s="1">
        <v>105</v>
      </c>
      <c r="I30" s="6">
        <v>6.5</v>
      </c>
      <c r="J30" s="37"/>
      <c r="K30" s="1">
        <v>910</v>
      </c>
      <c r="L30" s="4">
        <f>'Fixture Count'!Q12</f>
        <v>813</v>
      </c>
      <c r="M30" s="4">
        <f>L30*D30*12</f>
        <v>1024380</v>
      </c>
      <c r="N30" s="42">
        <f>ROUND(L30*E30,2)*12</f>
        <v>63414</v>
      </c>
      <c r="P30" s="1">
        <v>912</v>
      </c>
      <c r="Q30" s="4">
        <f>'Fixture Count'!Q64</f>
        <v>280</v>
      </c>
      <c r="R30" s="4">
        <f>Q30*H30*12</f>
        <v>352800</v>
      </c>
      <c r="S30" s="42">
        <f>ROUND(Q30*I30,2)*12</f>
        <v>21840</v>
      </c>
      <c r="U30" s="23" t="s">
        <v>52</v>
      </c>
      <c r="V30" s="21">
        <f>(L30+Q30)*12</f>
        <v>13116</v>
      </c>
      <c r="W30" s="21">
        <f t="shared" ref="W30:X34" si="3">M30+R30</f>
        <v>1377180</v>
      </c>
      <c r="X30" s="6">
        <f t="shared" si="3"/>
        <v>85254</v>
      </c>
      <c r="Y30" s="71">
        <f>ROUND(E30*(1+$Y$4),2)</f>
        <v>8.48</v>
      </c>
      <c r="Z30" s="6">
        <f>ROUND(V30*Y30,2)</f>
        <v>111223.67999999999</v>
      </c>
    </row>
    <row r="31" spans="2:26">
      <c r="B31" s="1" t="s">
        <v>15</v>
      </c>
      <c r="C31" s="1">
        <v>911</v>
      </c>
      <c r="D31" s="1">
        <v>155</v>
      </c>
      <c r="E31" s="6">
        <v>6.98</v>
      </c>
      <c r="F31" s="36"/>
      <c r="G31" s="1">
        <v>913</v>
      </c>
      <c r="H31" s="1">
        <v>155</v>
      </c>
      <c r="I31" s="6">
        <v>6.98</v>
      </c>
      <c r="J31" s="37"/>
      <c r="K31" s="1">
        <v>911</v>
      </c>
      <c r="L31" s="4">
        <f>'Fixture Count'!Q13</f>
        <v>3225</v>
      </c>
      <c r="M31" s="4">
        <f>L31*D31*12</f>
        <v>5998500</v>
      </c>
      <c r="N31" s="42">
        <f>ROUND(L31*E31,2)*12</f>
        <v>270126</v>
      </c>
      <c r="P31" s="1">
        <v>913</v>
      </c>
      <c r="Q31" s="4">
        <f>'Fixture Count'!Q65</f>
        <v>1116</v>
      </c>
      <c r="R31" s="4">
        <f>Q31*H31*12</f>
        <v>2075760</v>
      </c>
      <c r="S31" s="42">
        <f>ROUND(Q31*I31,2)*12</f>
        <v>93476.160000000003</v>
      </c>
      <c r="U31" s="23" t="s">
        <v>53</v>
      </c>
      <c r="V31" s="21">
        <f>(L31+Q31)*12</f>
        <v>52092</v>
      </c>
      <c r="W31" s="21">
        <f t="shared" si="3"/>
        <v>8074260</v>
      </c>
      <c r="X31" s="6">
        <f t="shared" si="3"/>
        <v>363602.16000000003</v>
      </c>
      <c r="Y31" s="71">
        <f>ROUND(E31*(1+$Y$4),2)</f>
        <v>9.11</v>
      </c>
      <c r="Z31" s="6">
        <f>ROUND(V31*Y31,2)</f>
        <v>474558.12</v>
      </c>
    </row>
    <row r="32" spans="2:26">
      <c r="B32" s="1" t="s">
        <v>16</v>
      </c>
      <c r="G32" s="1">
        <v>914</v>
      </c>
      <c r="H32" s="1">
        <v>367</v>
      </c>
      <c r="I32" s="6">
        <v>9.2100000000000009</v>
      </c>
      <c r="J32" s="37"/>
      <c r="L32" s="4"/>
      <c r="M32" s="4"/>
      <c r="N32" s="42"/>
      <c r="P32" s="1">
        <v>914</v>
      </c>
      <c r="Q32" s="4">
        <f>'Fixture Count'!Q66</f>
        <v>474</v>
      </c>
      <c r="R32" s="4">
        <f>Q32*H32*12</f>
        <v>2087496</v>
      </c>
      <c r="S32" s="42">
        <f>ROUND(Q32*I32,2)*12</f>
        <v>52386.479999999996</v>
      </c>
      <c r="U32" s="1">
        <v>914</v>
      </c>
      <c r="V32" s="21">
        <f>(L32+Q32)*12</f>
        <v>5688</v>
      </c>
      <c r="W32" s="21">
        <f t="shared" si="3"/>
        <v>2087496</v>
      </c>
      <c r="X32" s="6">
        <f t="shared" si="3"/>
        <v>52386.479999999996</v>
      </c>
      <c r="Y32" s="71">
        <f>ROUND(I32*(1+$Y$4),2)</f>
        <v>12.02</v>
      </c>
      <c r="Z32" s="6">
        <f>ROUND(V32*Y32,2)</f>
        <v>68369.759999999995</v>
      </c>
    </row>
    <row r="33" spans="2:28">
      <c r="B33" s="1" t="s">
        <v>54</v>
      </c>
      <c r="C33" s="1">
        <v>912</v>
      </c>
      <c r="D33" s="1">
        <v>367</v>
      </c>
      <c r="E33" s="6">
        <v>8.3000000000000007</v>
      </c>
      <c r="F33" s="36"/>
      <c r="K33" s="1">
        <v>912</v>
      </c>
      <c r="L33" s="4">
        <f>'Fixture Count'!Q14</f>
        <v>3183</v>
      </c>
      <c r="M33" s="4">
        <f>L33*D33*12</f>
        <v>14017932</v>
      </c>
      <c r="N33" s="42">
        <f>ROUND(L33*E33,2)*12</f>
        <v>317026.80000000005</v>
      </c>
      <c r="Q33" s="4"/>
      <c r="R33" s="4"/>
      <c r="S33" s="42"/>
      <c r="U33" s="1">
        <v>912</v>
      </c>
      <c r="V33" s="21">
        <f>(L33+Q33)*12</f>
        <v>38196</v>
      </c>
      <c r="W33" s="21">
        <f t="shared" si="3"/>
        <v>14017932</v>
      </c>
      <c r="X33" s="6">
        <f t="shared" si="3"/>
        <v>317026.80000000005</v>
      </c>
      <c r="Y33" s="71">
        <f>ROUND(E33*(1+$Y$4),2)</f>
        <v>10.83</v>
      </c>
      <c r="Z33" s="6">
        <f>ROUND(V33*Y33,2)</f>
        <v>413662.68</v>
      </c>
    </row>
    <row r="34" spans="2:28">
      <c r="B34" s="1" t="s">
        <v>55</v>
      </c>
      <c r="C34" s="1">
        <v>913</v>
      </c>
      <c r="D34" s="1">
        <v>367</v>
      </c>
      <c r="E34" s="6">
        <v>8.3000000000000007</v>
      </c>
      <c r="F34" s="36"/>
      <c r="K34" s="1">
        <v>913</v>
      </c>
      <c r="L34" s="4">
        <f>'Fixture Count'!Q15</f>
        <v>126</v>
      </c>
      <c r="M34" s="4">
        <f>L34*D34*12</f>
        <v>554904</v>
      </c>
      <c r="N34" s="42">
        <f>ROUND(L34*E34,2)*12</f>
        <v>12549.599999999999</v>
      </c>
      <c r="Q34" s="40"/>
      <c r="R34" s="4"/>
      <c r="S34" s="42"/>
      <c r="U34" s="1">
        <v>913</v>
      </c>
      <c r="V34" s="21">
        <f>(L34+Q34)*12</f>
        <v>1512</v>
      </c>
      <c r="W34" s="21">
        <f t="shared" si="3"/>
        <v>554904</v>
      </c>
      <c r="X34" s="6">
        <f t="shared" si="3"/>
        <v>12549.599999999999</v>
      </c>
      <c r="Y34" s="71">
        <f>ROUND(E34*(1+$Y$4),2)</f>
        <v>10.83</v>
      </c>
      <c r="Z34" s="6">
        <f>ROUND(V34*Y34,2)</f>
        <v>16374.96</v>
      </c>
    </row>
    <row r="35" spans="2:28">
      <c r="L35" s="4"/>
      <c r="M35" s="4"/>
      <c r="N35" s="42"/>
      <c r="Q35" s="4"/>
      <c r="R35" s="4"/>
      <c r="S35" s="42"/>
      <c r="U35" s="2"/>
      <c r="X35" s="6"/>
      <c r="Y35" s="22"/>
    </row>
    <row r="36" spans="2:28">
      <c r="B36" s="2" t="s">
        <v>63</v>
      </c>
      <c r="C36" s="2">
        <v>918</v>
      </c>
      <c r="D36" s="2">
        <v>14</v>
      </c>
      <c r="E36" s="8">
        <v>6.03</v>
      </c>
      <c r="F36" s="2"/>
      <c r="G36" s="2">
        <v>918</v>
      </c>
      <c r="H36" s="2">
        <v>14</v>
      </c>
      <c r="I36" s="8">
        <v>6.03</v>
      </c>
      <c r="K36" s="2">
        <v>918</v>
      </c>
      <c r="L36" s="9">
        <f>'Fixture Count'!Q18</f>
        <v>255</v>
      </c>
      <c r="M36" s="4">
        <f>L36*D36*12</f>
        <v>42840</v>
      </c>
      <c r="N36" s="42">
        <f t="shared" ref="N36:N45" si="4">ROUND(L36*E36,2)*12</f>
        <v>18451.800000000003</v>
      </c>
      <c r="O36" s="2"/>
      <c r="P36" s="2">
        <v>918</v>
      </c>
      <c r="Q36" s="9">
        <f>'Fixture Count'!Q69</f>
        <v>142</v>
      </c>
      <c r="R36" s="4">
        <f t="shared" ref="R36:R45" si="5">Q36*H36*12</f>
        <v>23856</v>
      </c>
      <c r="S36" s="42">
        <f t="shared" ref="S36:S45" si="6">ROUND(Q36*I36,2)*12</f>
        <v>10275.119999999999</v>
      </c>
      <c r="T36" s="2"/>
      <c r="U36" s="2">
        <v>918</v>
      </c>
      <c r="V36" s="21">
        <f t="shared" ref="V36:V45" si="7">(L36+Q36)*12</f>
        <v>4764</v>
      </c>
      <c r="W36" s="21">
        <f t="shared" ref="W36:X45" si="8">M36+R36</f>
        <v>66696</v>
      </c>
      <c r="X36" s="6">
        <f t="shared" si="8"/>
        <v>28726.920000000002</v>
      </c>
      <c r="Y36" s="71">
        <f>MSL!Y57</f>
        <v>7</v>
      </c>
      <c r="Z36" s="6">
        <f t="shared" ref="Z36:Z45" si="9">ROUND(V36*Y36,2)</f>
        <v>33348</v>
      </c>
    </row>
    <row r="37" spans="2:28">
      <c r="B37" s="2" t="s">
        <v>64</v>
      </c>
      <c r="C37" s="2">
        <v>919</v>
      </c>
      <c r="D37" s="2">
        <v>29</v>
      </c>
      <c r="E37" s="8">
        <v>6.13</v>
      </c>
      <c r="F37" s="2"/>
      <c r="G37" s="2">
        <v>919</v>
      </c>
      <c r="H37" s="2">
        <v>29</v>
      </c>
      <c r="I37" s="8">
        <v>6.13</v>
      </c>
      <c r="K37" s="2">
        <v>919</v>
      </c>
      <c r="L37" s="9">
        <f>'Fixture Count'!Q19</f>
        <v>193</v>
      </c>
      <c r="M37" s="4">
        <f t="shared" ref="M37:M45" si="10">L37*D37*12</f>
        <v>67164</v>
      </c>
      <c r="N37" s="42">
        <f t="shared" si="4"/>
        <v>14197.079999999998</v>
      </c>
      <c r="O37" s="2"/>
      <c r="P37" s="2">
        <v>919</v>
      </c>
      <c r="Q37" s="9">
        <f>'Fixture Count'!Q70</f>
        <v>157</v>
      </c>
      <c r="R37" s="4">
        <f t="shared" si="5"/>
        <v>54636</v>
      </c>
      <c r="S37" s="42">
        <f t="shared" si="6"/>
        <v>11548.92</v>
      </c>
      <c r="T37" s="2"/>
      <c r="U37" s="2">
        <v>919</v>
      </c>
      <c r="V37" s="21">
        <f t="shared" si="7"/>
        <v>4200</v>
      </c>
      <c r="W37" s="21">
        <f t="shared" si="8"/>
        <v>121800</v>
      </c>
      <c r="X37" s="6">
        <f t="shared" si="8"/>
        <v>25746</v>
      </c>
      <c r="Y37" s="71">
        <f>MSL!Y58</f>
        <v>7.12</v>
      </c>
      <c r="Z37" s="6">
        <f t="shared" si="9"/>
        <v>29904</v>
      </c>
    </row>
    <row r="38" spans="2:28">
      <c r="B38" s="2" t="s">
        <v>65</v>
      </c>
      <c r="C38" s="2">
        <v>920</v>
      </c>
      <c r="D38" s="2">
        <v>46</v>
      </c>
      <c r="E38" s="8">
        <v>8.9600000000000009</v>
      </c>
      <c r="F38" s="2"/>
      <c r="G38" s="2">
        <v>920</v>
      </c>
      <c r="H38" s="2">
        <v>46</v>
      </c>
      <c r="I38" s="8">
        <v>8.9600000000000009</v>
      </c>
      <c r="K38" s="2">
        <v>920</v>
      </c>
      <c r="L38" s="9">
        <f>'Fixture Count'!Q20</f>
        <v>395</v>
      </c>
      <c r="M38" s="4">
        <f t="shared" si="10"/>
        <v>218040</v>
      </c>
      <c r="N38" s="42">
        <f t="shared" si="4"/>
        <v>42470.399999999994</v>
      </c>
      <c r="O38" s="2"/>
      <c r="P38" s="2">
        <v>920</v>
      </c>
      <c r="Q38" s="9">
        <f>'Fixture Count'!Q71</f>
        <v>85</v>
      </c>
      <c r="R38" s="4">
        <f t="shared" si="5"/>
        <v>46920</v>
      </c>
      <c r="S38" s="42">
        <f t="shared" si="6"/>
        <v>9139.2000000000007</v>
      </c>
      <c r="T38" s="2"/>
      <c r="U38" s="2">
        <v>920</v>
      </c>
      <c r="V38" s="21">
        <f t="shared" si="7"/>
        <v>5760</v>
      </c>
      <c r="W38" s="21">
        <f t="shared" si="8"/>
        <v>264960</v>
      </c>
      <c r="X38" s="6">
        <f t="shared" si="8"/>
        <v>51609.599999999991</v>
      </c>
      <c r="Y38" s="71">
        <f>MSL!Y59</f>
        <v>10.43</v>
      </c>
      <c r="Z38" s="6">
        <f t="shared" si="9"/>
        <v>60076.800000000003</v>
      </c>
    </row>
    <row r="39" spans="2:28">
      <c r="B39" s="2" t="s">
        <v>66</v>
      </c>
      <c r="C39" s="2">
        <v>921</v>
      </c>
      <c r="D39" s="2">
        <v>73</v>
      </c>
      <c r="E39" s="8">
        <v>10.95</v>
      </c>
      <c r="F39" s="2"/>
      <c r="G39" s="2">
        <v>921</v>
      </c>
      <c r="H39" s="2">
        <v>73</v>
      </c>
      <c r="I39" s="8">
        <v>10.95</v>
      </c>
      <c r="K39" s="2">
        <v>921</v>
      </c>
      <c r="L39" s="9">
        <f>'Fixture Count'!Q21</f>
        <v>7</v>
      </c>
      <c r="M39" s="4">
        <f t="shared" si="10"/>
        <v>6132</v>
      </c>
      <c r="N39" s="42">
        <f t="shared" si="4"/>
        <v>919.80000000000007</v>
      </c>
      <c r="O39" s="2"/>
      <c r="P39" s="2">
        <v>921</v>
      </c>
      <c r="Q39" s="9">
        <f>'Fixture Count'!Q72</f>
        <v>12</v>
      </c>
      <c r="R39" s="4">
        <f t="shared" si="5"/>
        <v>10512</v>
      </c>
      <c r="S39" s="42">
        <f t="shared" si="6"/>
        <v>1576.8000000000002</v>
      </c>
      <c r="T39" s="2"/>
      <c r="U39" s="2">
        <v>921</v>
      </c>
      <c r="V39" s="21">
        <f t="shared" si="7"/>
        <v>228</v>
      </c>
      <c r="W39" s="21">
        <f t="shared" si="8"/>
        <v>16644</v>
      </c>
      <c r="X39" s="6">
        <f t="shared" si="8"/>
        <v>2496.6000000000004</v>
      </c>
      <c r="Y39" s="71">
        <f>MSL!Y60</f>
        <v>12.75</v>
      </c>
      <c r="Z39" s="6">
        <f t="shared" si="9"/>
        <v>2907</v>
      </c>
    </row>
    <row r="40" spans="2:28">
      <c r="B40" s="2" t="s">
        <v>68</v>
      </c>
      <c r="C40" s="2">
        <v>922</v>
      </c>
      <c r="D40" s="2">
        <v>19</v>
      </c>
      <c r="E40" s="8">
        <v>5.48</v>
      </c>
      <c r="F40" s="2"/>
      <c r="G40" s="2">
        <v>922</v>
      </c>
      <c r="H40" s="2">
        <v>19</v>
      </c>
      <c r="I40" s="8">
        <v>5.48</v>
      </c>
      <c r="K40" s="2">
        <v>922</v>
      </c>
      <c r="L40" s="9">
        <f>'Fixture Count'!Q22</f>
        <v>20</v>
      </c>
      <c r="M40" s="4">
        <f t="shared" si="10"/>
        <v>4560</v>
      </c>
      <c r="N40" s="42">
        <f t="shared" si="4"/>
        <v>1315.1999999999998</v>
      </c>
      <c r="O40" s="2"/>
      <c r="P40" s="2">
        <v>922</v>
      </c>
      <c r="Q40" s="9">
        <f>'Fixture Count'!Q73</f>
        <v>2</v>
      </c>
      <c r="R40" s="4">
        <f t="shared" si="5"/>
        <v>456</v>
      </c>
      <c r="S40" s="42">
        <f t="shared" si="6"/>
        <v>131.52000000000001</v>
      </c>
      <c r="T40" s="2"/>
      <c r="U40" s="2">
        <v>922</v>
      </c>
      <c r="V40" s="21">
        <f t="shared" si="7"/>
        <v>264</v>
      </c>
      <c r="W40" s="21">
        <f t="shared" si="8"/>
        <v>5016</v>
      </c>
      <c r="X40" s="6">
        <f t="shared" si="8"/>
        <v>1446.7199999999998</v>
      </c>
      <c r="Y40" s="71">
        <f>MSL!Y60</f>
        <v>12.75</v>
      </c>
      <c r="Z40" s="6">
        <f t="shared" si="9"/>
        <v>3366</v>
      </c>
    </row>
    <row r="41" spans="2:28">
      <c r="B41" s="2" t="s">
        <v>67</v>
      </c>
      <c r="C41" s="2">
        <v>923</v>
      </c>
      <c r="D41" s="2">
        <v>50</v>
      </c>
      <c r="E41" s="8">
        <v>15.24</v>
      </c>
      <c r="F41" s="2"/>
      <c r="G41" s="2">
        <v>923</v>
      </c>
      <c r="H41" s="2">
        <v>50</v>
      </c>
      <c r="I41" s="8">
        <v>15.24</v>
      </c>
      <c r="K41" s="2">
        <v>923</v>
      </c>
      <c r="L41" s="9">
        <f>'Fixture Count'!Q23</f>
        <v>328</v>
      </c>
      <c r="M41" s="4">
        <f t="shared" si="10"/>
        <v>196800</v>
      </c>
      <c r="N41" s="42">
        <f t="shared" si="4"/>
        <v>59984.639999999999</v>
      </c>
      <c r="O41" s="2"/>
      <c r="P41" s="2">
        <v>923</v>
      </c>
      <c r="Q41" s="9">
        <f>'Fixture Count'!Q74</f>
        <v>88</v>
      </c>
      <c r="R41" s="4">
        <f t="shared" si="5"/>
        <v>52800</v>
      </c>
      <c r="S41" s="42">
        <f t="shared" si="6"/>
        <v>16093.439999999999</v>
      </c>
      <c r="T41" s="2"/>
      <c r="U41" s="2">
        <v>923</v>
      </c>
      <c r="V41" s="21">
        <f t="shared" si="7"/>
        <v>4992</v>
      </c>
      <c r="W41" s="21">
        <f t="shared" si="8"/>
        <v>249600</v>
      </c>
      <c r="X41" s="6">
        <f t="shared" si="8"/>
        <v>76078.080000000002</v>
      </c>
      <c r="Y41" s="71">
        <f>MSL!Y62</f>
        <v>17.739999999999998</v>
      </c>
      <c r="Z41" s="6">
        <f t="shared" si="9"/>
        <v>88558.080000000002</v>
      </c>
    </row>
    <row r="42" spans="2:28">
      <c r="B42" s="2" t="s">
        <v>173</v>
      </c>
      <c r="C42" s="2">
        <v>924</v>
      </c>
      <c r="D42" s="2">
        <v>14</v>
      </c>
      <c r="E42" s="8">
        <f>E36</f>
        <v>6.03</v>
      </c>
      <c r="F42" s="2"/>
      <c r="G42" s="2">
        <v>924</v>
      </c>
      <c r="H42" s="2">
        <v>14</v>
      </c>
      <c r="I42" s="8">
        <f>I36</f>
        <v>6.03</v>
      </c>
      <c r="K42" s="2">
        <v>924</v>
      </c>
      <c r="L42" s="9">
        <v>0</v>
      </c>
      <c r="M42" s="4">
        <f t="shared" si="10"/>
        <v>0</v>
      </c>
      <c r="N42" s="42">
        <f t="shared" si="4"/>
        <v>0</v>
      </c>
      <c r="O42" s="2"/>
      <c r="P42" s="2">
        <v>924</v>
      </c>
      <c r="Q42" s="9">
        <v>0</v>
      </c>
      <c r="R42" s="4">
        <f t="shared" si="5"/>
        <v>0</v>
      </c>
      <c r="S42" s="42">
        <f t="shared" si="6"/>
        <v>0</v>
      </c>
      <c r="T42" s="2"/>
      <c r="U42" s="2">
        <v>924</v>
      </c>
      <c r="V42" s="21">
        <f t="shared" si="7"/>
        <v>0</v>
      </c>
      <c r="W42" s="21">
        <f t="shared" si="8"/>
        <v>0</v>
      </c>
      <c r="X42" s="6">
        <f t="shared" si="8"/>
        <v>0</v>
      </c>
      <c r="Y42" s="71">
        <f>MSL!Y52</f>
        <v>8</v>
      </c>
      <c r="Z42" s="6">
        <f t="shared" si="9"/>
        <v>0</v>
      </c>
    </row>
    <row r="43" spans="2:28">
      <c r="B43" s="2" t="s">
        <v>174</v>
      </c>
      <c r="C43" s="2">
        <v>925</v>
      </c>
      <c r="D43" s="2">
        <v>29</v>
      </c>
      <c r="E43" s="8">
        <f>E37</f>
        <v>6.13</v>
      </c>
      <c r="F43" s="2"/>
      <c r="G43" s="2">
        <v>925</v>
      </c>
      <c r="H43" s="2">
        <v>29</v>
      </c>
      <c r="I43" s="8">
        <f>I37</f>
        <v>6.13</v>
      </c>
      <c r="K43" s="2">
        <v>925</v>
      </c>
      <c r="L43" s="9">
        <v>0</v>
      </c>
      <c r="M43" s="4">
        <f t="shared" si="10"/>
        <v>0</v>
      </c>
      <c r="N43" s="42">
        <f t="shared" si="4"/>
        <v>0</v>
      </c>
      <c r="O43" s="2"/>
      <c r="P43" s="2">
        <v>925</v>
      </c>
      <c r="Q43" s="9">
        <v>0</v>
      </c>
      <c r="R43" s="4">
        <f t="shared" si="5"/>
        <v>0</v>
      </c>
      <c r="S43" s="42">
        <f t="shared" si="6"/>
        <v>0</v>
      </c>
      <c r="T43" s="2"/>
      <c r="U43" s="2">
        <v>925</v>
      </c>
      <c r="V43" s="21">
        <f t="shared" si="7"/>
        <v>0</v>
      </c>
      <c r="W43" s="21">
        <f t="shared" si="8"/>
        <v>0</v>
      </c>
      <c r="X43" s="6">
        <f t="shared" si="8"/>
        <v>0</v>
      </c>
      <c r="Y43" s="71">
        <f>MSL!Y53</f>
        <v>8.14</v>
      </c>
      <c r="Z43" s="6">
        <f t="shared" si="9"/>
        <v>0</v>
      </c>
    </row>
    <row r="44" spans="2:28">
      <c r="B44" s="2" t="s">
        <v>175</v>
      </c>
      <c r="C44" s="2">
        <v>926</v>
      </c>
      <c r="D44" s="2">
        <v>46</v>
      </c>
      <c r="E44" s="8">
        <f>E38</f>
        <v>8.9600000000000009</v>
      </c>
      <c r="F44" s="2"/>
      <c r="G44" s="2">
        <v>926</v>
      </c>
      <c r="H44" s="2">
        <v>46</v>
      </c>
      <c r="I44" s="8">
        <f>I38</f>
        <v>8.9600000000000009</v>
      </c>
      <c r="K44" s="2">
        <v>926</v>
      </c>
      <c r="L44" s="9">
        <v>0</v>
      </c>
      <c r="M44" s="4">
        <f t="shared" si="10"/>
        <v>0</v>
      </c>
      <c r="N44" s="42">
        <f t="shared" si="4"/>
        <v>0</v>
      </c>
      <c r="O44" s="2"/>
      <c r="P44" s="2">
        <v>926</v>
      </c>
      <c r="Q44" s="9">
        <v>0</v>
      </c>
      <c r="R44" s="4">
        <f t="shared" si="5"/>
        <v>0</v>
      </c>
      <c r="S44" s="42">
        <f t="shared" si="6"/>
        <v>0</v>
      </c>
      <c r="T44" s="2"/>
      <c r="U44" s="2">
        <v>926</v>
      </c>
      <c r="V44" s="21">
        <f t="shared" si="7"/>
        <v>0</v>
      </c>
      <c r="W44" s="21">
        <f t="shared" si="8"/>
        <v>0</v>
      </c>
      <c r="X44" s="6">
        <f t="shared" si="8"/>
        <v>0</v>
      </c>
      <c r="Y44" s="71">
        <f>MSL!Y54</f>
        <v>11.9</v>
      </c>
      <c r="Z44" s="6">
        <f t="shared" si="9"/>
        <v>0</v>
      </c>
    </row>
    <row r="45" spans="2:28">
      <c r="B45" s="2" t="s">
        <v>162</v>
      </c>
      <c r="C45" s="2">
        <v>927</v>
      </c>
      <c r="D45" s="2">
        <v>99</v>
      </c>
      <c r="E45" s="8">
        <v>17.09</v>
      </c>
      <c r="F45" s="2"/>
      <c r="G45" s="2">
        <v>927</v>
      </c>
      <c r="H45" s="2">
        <v>99</v>
      </c>
      <c r="I45" s="8">
        <v>17.09</v>
      </c>
      <c r="K45" s="2">
        <v>927</v>
      </c>
      <c r="L45" s="9">
        <f>'Fixture Count'!Q24</f>
        <v>52</v>
      </c>
      <c r="M45" s="4">
        <f t="shared" si="10"/>
        <v>61776</v>
      </c>
      <c r="N45" s="42">
        <f t="shared" si="4"/>
        <v>10664.16</v>
      </c>
      <c r="O45" s="2"/>
      <c r="P45" s="2">
        <v>927</v>
      </c>
      <c r="Q45" s="9">
        <f>'Fixture Count'!Q75</f>
        <v>12</v>
      </c>
      <c r="R45" s="4">
        <f t="shared" si="5"/>
        <v>14256</v>
      </c>
      <c r="S45" s="42">
        <f t="shared" si="6"/>
        <v>2460.96</v>
      </c>
      <c r="T45" s="2"/>
      <c r="U45" s="2">
        <v>927</v>
      </c>
      <c r="V45" s="21">
        <f t="shared" si="7"/>
        <v>768</v>
      </c>
      <c r="W45" s="21">
        <f t="shared" si="8"/>
        <v>76032</v>
      </c>
      <c r="X45" s="6">
        <f t="shared" si="8"/>
        <v>13125.119999999999</v>
      </c>
      <c r="Y45" s="72">
        <f>MSL!Y63</f>
        <v>19.89</v>
      </c>
      <c r="Z45" s="6">
        <f t="shared" si="9"/>
        <v>15275.52</v>
      </c>
    </row>
    <row r="46" spans="2:28">
      <c r="L46" s="4"/>
      <c r="M46" s="4"/>
      <c r="N46" s="42"/>
      <c r="Q46" s="4"/>
      <c r="R46" s="4"/>
      <c r="S46" s="42"/>
      <c r="X46" s="6"/>
    </row>
    <row r="47" spans="2:28">
      <c r="B47" s="1" t="s">
        <v>23</v>
      </c>
      <c r="L47" s="4">
        <f>SUM(L6:L45)</f>
        <v>61098</v>
      </c>
      <c r="M47" s="4">
        <f>SUM(M6:M45)</f>
        <v>95889000</v>
      </c>
      <c r="N47" s="42">
        <f>SUM(N6:N45)</f>
        <v>3984716.0400000005</v>
      </c>
      <c r="Q47" s="4">
        <f>SUM(Q6:Q45)</f>
        <v>15363</v>
      </c>
      <c r="R47" s="4">
        <f>SUM(R6:R45)</f>
        <v>18206208</v>
      </c>
      <c r="S47" s="42">
        <f>SUM(S6:S45)</f>
        <v>915450.48</v>
      </c>
      <c r="U47" s="6" t="s">
        <v>62</v>
      </c>
      <c r="V47" s="21">
        <f>SUM(V6:V45)</f>
        <v>917532</v>
      </c>
      <c r="W47" s="21">
        <f>SUM(W6:W45)</f>
        <v>114095208</v>
      </c>
      <c r="X47" s="6">
        <f>SUM(X6:X45)</f>
        <v>4900166.5199999996</v>
      </c>
      <c r="Y47" s="24" t="s">
        <v>56</v>
      </c>
      <c r="Z47" s="28">
        <f>SUM(Z6:Z45)</f>
        <v>6370078.5599999987</v>
      </c>
    </row>
    <row r="48" spans="2:28">
      <c r="B48" s="27" t="s">
        <v>57</v>
      </c>
      <c r="N48" s="6"/>
      <c r="S48" s="42"/>
      <c r="U48" s="6" t="s">
        <v>61</v>
      </c>
      <c r="V48" s="21">
        <f>L47+Q47</f>
        <v>76461</v>
      </c>
      <c r="X48" s="6"/>
      <c r="Y48" s="30" t="s">
        <v>37</v>
      </c>
      <c r="Z48" s="31">
        <f>[1]AEPTX!$C$61</f>
        <v>6370478.7699999996</v>
      </c>
      <c r="AB48" s="42"/>
    </row>
    <row r="49" spans="2:26">
      <c r="B49" s="27" t="s">
        <v>58</v>
      </c>
      <c r="U49" s="6"/>
      <c r="V49" s="21">
        <f>V48*12</f>
        <v>917532</v>
      </c>
      <c r="X49" s="6"/>
      <c r="Y49" s="25" t="s">
        <v>38</v>
      </c>
      <c r="Z49" s="41">
        <f>Z47-Z48</f>
        <v>-400.21000000089407</v>
      </c>
    </row>
    <row r="51" spans="2:26" s="2" customFormat="1">
      <c r="B51" s="32"/>
      <c r="C51" s="10"/>
      <c r="D51" s="10"/>
      <c r="E51" s="8"/>
      <c r="H51" s="5"/>
      <c r="I51" s="5"/>
      <c r="K51" s="10"/>
      <c r="N51" s="5"/>
      <c r="P51" s="10"/>
      <c r="S51" s="5"/>
    </row>
    <row r="52" spans="2:26" s="2" customFormat="1">
      <c r="B52" s="32"/>
      <c r="C52" s="8"/>
      <c r="D52" s="8"/>
      <c r="E52" s="8"/>
      <c r="H52" s="34"/>
      <c r="I52" s="34"/>
      <c r="K52" s="8"/>
      <c r="P52" s="8"/>
    </row>
    <row r="53" spans="2:26" s="2" customFormat="1">
      <c r="B53" s="32"/>
      <c r="C53" s="8"/>
      <c r="D53" s="8"/>
      <c r="E53" s="8"/>
      <c r="H53" s="34"/>
      <c r="I53" s="34"/>
      <c r="K53" s="8"/>
      <c r="P53" s="8"/>
    </row>
    <row r="54" spans="2:26" s="2" customFormat="1">
      <c r="B54" s="32"/>
      <c r="C54" s="3"/>
      <c r="D54" s="3"/>
      <c r="E54" s="3"/>
      <c r="H54" s="34"/>
      <c r="I54" s="34"/>
      <c r="K54" s="3"/>
      <c r="M54" s="33"/>
      <c r="N54" s="8"/>
      <c r="P54" s="3"/>
      <c r="R54" s="33"/>
      <c r="S54" s="8"/>
    </row>
    <row r="55" spans="2:26" s="2" customFormat="1">
      <c r="B55" s="32"/>
      <c r="C55" s="3"/>
      <c r="D55" s="3"/>
      <c r="E55" s="3"/>
      <c r="H55" s="34"/>
      <c r="I55" s="34"/>
      <c r="K55" s="3"/>
      <c r="M55" s="33"/>
      <c r="N55" s="8"/>
      <c r="P55" s="3"/>
      <c r="R55" s="33"/>
      <c r="S55" s="8"/>
    </row>
    <row r="56" spans="2:26" s="2" customFormat="1">
      <c r="B56" s="32"/>
      <c r="C56" s="3"/>
      <c r="D56" s="3"/>
      <c r="E56" s="8"/>
      <c r="I56" s="8"/>
      <c r="K56" s="3"/>
      <c r="M56" s="33"/>
      <c r="N56" s="8"/>
      <c r="P56" s="3"/>
      <c r="R56" s="33"/>
      <c r="S56" s="8"/>
    </row>
    <row r="57" spans="2:26" s="2" customFormat="1">
      <c r="B57" s="32"/>
      <c r="C57" s="3"/>
      <c r="D57" s="3"/>
      <c r="E57" s="8"/>
      <c r="I57" s="8"/>
      <c r="K57" s="3"/>
      <c r="M57" s="33"/>
      <c r="N57" s="8"/>
      <c r="P57" s="3"/>
      <c r="S57" s="8"/>
    </row>
    <row r="58" spans="2:26" s="2" customFormat="1">
      <c r="B58" s="32"/>
      <c r="C58" s="3"/>
      <c r="D58" s="3"/>
      <c r="E58" s="8"/>
      <c r="I58" s="8"/>
      <c r="K58" s="3"/>
      <c r="M58" s="33"/>
      <c r="N58" s="8"/>
      <c r="P58" s="3"/>
      <c r="R58" s="33"/>
      <c r="S58" s="8"/>
    </row>
    <row r="59" spans="2:26" s="2" customFormat="1">
      <c r="B59" s="32"/>
      <c r="C59" s="8"/>
      <c r="D59" s="8"/>
      <c r="E59" s="8"/>
      <c r="I59" s="8"/>
      <c r="K59" s="8"/>
      <c r="P59" s="8"/>
    </row>
    <row r="60" spans="2:26" s="2" customFormat="1">
      <c r="E60" s="8"/>
      <c r="I60" s="8"/>
      <c r="N60" s="8"/>
      <c r="S60" s="8"/>
    </row>
    <row r="61" spans="2:26" s="2" customFormat="1">
      <c r="E61" s="8"/>
      <c r="I61" s="8"/>
    </row>
    <row r="62" spans="2:26" s="2" customFormat="1">
      <c r="E62" s="8"/>
      <c r="I62" s="8"/>
      <c r="N62" s="8"/>
      <c r="S62" s="8"/>
    </row>
  </sheetData>
  <mergeCells count="5">
    <mergeCell ref="C2:E2"/>
    <mergeCell ref="G2:I2"/>
    <mergeCell ref="K2:N2"/>
    <mergeCell ref="P2:S2"/>
    <mergeCell ref="U2:Z2"/>
  </mergeCells>
  <printOptions horizontalCentered="1"/>
  <pageMargins left="0.7" right="0.7" top="0.75" bottom="0.75" header="0.3" footer="0.3"/>
  <pageSetup scale="43" orientation="landscape" r:id="rId1"/>
  <headerFooter>
    <oddHeader>&amp;CPUBLIC UTILITY COMMISSION OF TEXAS
AEP TEXAS INC
LIGHTING FACILITIES PROOF OF REVENUE
TEST YEAR ENDING SEPTEMBER 30, 2023&amp;RSchedule IV-J-7
Lighting Facilities
&amp;A
Page &amp;P of &amp;N</oddHeader>
    <oddFooter xml:space="preserve">&amp;LSponsored by: Jennifer L. Jackson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F2507-9AB4-4343-BF9A-1174D9B2C699}">
  <sheetPr>
    <pageSetUpPr fitToPage="1"/>
  </sheetPr>
  <dimension ref="A1:T96"/>
  <sheetViews>
    <sheetView tabSelected="1" workbookViewId="0">
      <pane xSplit="5" ySplit="1" topLeftCell="P59" activePane="bottomRight" state="frozen"/>
      <selection activeCell="R53" sqref="R53"/>
      <selection pane="topRight" activeCell="R53" sqref="R53"/>
      <selection pane="bottomLeft" activeCell="R53" sqref="R53"/>
      <selection pane="bottomRight" activeCell="R53" sqref="R53"/>
    </sheetView>
  </sheetViews>
  <sheetFormatPr defaultRowHeight="15"/>
  <cols>
    <col min="1" max="2" width="3.5703125" bestFit="1" customWidth="1"/>
    <col min="3" max="3" width="10.140625" bestFit="1" customWidth="1"/>
    <col min="4" max="4" width="45.42578125" bestFit="1" customWidth="1"/>
    <col min="5" max="5" width="11.7109375" customWidth="1"/>
    <col min="6" max="7" width="9" bestFit="1" customWidth="1"/>
    <col min="8" max="17" width="8.7109375" bestFit="1" customWidth="1"/>
    <col min="18" max="18" width="11.28515625" bestFit="1" customWidth="1"/>
    <col min="20" max="20" width="10.140625" bestFit="1" customWidth="1"/>
  </cols>
  <sheetData>
    <row r="1" spans="1:20" ht="18.75" customHeight="1" thickBot="1">
      <c r="A1" s="44" t="s">
        <v>69</v>
      </c>
      <c r="F1" s="45" t="s">
        <v>70</v>
      </c>
      <c r="G1" s="45" t="s">
        <v>71</v>
      </c>
      <c r="H1" s="45" t="s">
        <v>72</v>
      </c>
      <c r="I1" s="45" t="s">
        <v>73</v>
      </c>
      <c r="J1" s="45" t="s">
        <v>74</v>
      </c>
      <c r="K1" s="45" t="s">
        <v>75</v>
      </c>
      <c r="L1" s="45" t="s">
        <v>76</v>
      </c>
      <c r="M1" s="45" t="s">
        <v>77</v>
      </c>
      <c r="N1" s="45" t="s">
        <v>78</v>
      </c>
      <c r="O1" s="45" t="s">
        <v>79</v>
      </c>
      <c r="P1" s="45" t="s">
        <v>80</v>
      </c>
      <c r="Q1" s="45" t="s">
        <v>81</v>
      </c>
      <c r="R1" s="45" t="s">
        <v>82</v>
      </c>
    </row>
    <row r="2" spans="1:20" ht="18.75" customHeight="1" thickBot="1">
      <c r="A2" s="46">
        <v>94</v>
      </c>
      <c r="B2" s="46" t="s">
        <v>83</v>
      </c>
      <c r="C2" s="55">
        <v>787</v>
      </c>
      <c r="D2" s="55" t="s">
        <v>84</v>
      </c>
      <c r="E2" s="47" t="s">
        <v>85</v>
      </c>
      <c r="F2" s="48"/>
      <c r="G2" s="48"/>
      <c r="H2" s="48"/>
      <c r="I2" s="48"/>
      <c r="J2" s="48"/>
      <c r="K2" s="48"/>
      <c r="L2" s="48"/>
      <c r="M2" s="49">
        <v>14</v>
      </c>
      <c r="N2" s="49">
        <v>11</v>
      </c>
      <c r="O2" s="49">
        <v>18</v>
      </c>
      <c r="P2" s="49">
        <v>19</v>
      </c>
      <c r="Q2" s="49">
        <v>19</v>
      </c>
      <c r="R2" s="49">
        <f>SUM(F2:Q2)</f>
        <v>81</v>
      </c>
      <c r="T2" s="50"/>
    </row>
    <row r="3" spans="1:20" ht="18.75" customHeight="1" thickBot="1">
      <c r="A3" s="51">
        <v>94</v>
      </c>
      <c r="B3" s="51" t="s">
        <v>83</v>
      </c>
      <c r="C3" s="57">
        <v>901</v>
      </c>
      <c r="D3" s="57" t="s">
        <v>86</v>
      </c>
      <c r="E3" s="47" t="s">
        <v>85</v>
      </c>
      <c r="F3" s="49">
        <v>1023</v>
      </c>
      <c r="G3" s="49">
        <v>1002</v>
      </c>
      <c r="H3" s="49">
        <v>998</v>
      </c>
      <c r="I3" s="49">
        <v>998</v>
      </c>
      <c r="J3" s="49">
        <v>997</v>
      </c>
      <c r="K3" s="49">
        <v>985</v>
      </c>
      <c r="L3" s="49">
        <v>975</v>
      </c>
      <c r="M3" s="49">
        <v>965</v>
      </c>
      <c r="N3" s="49">
        <v>959</v>
      </c>
      <c r="O3" s="49">
        <v>958</v>
      </c>
      <c r="P3" s="49">
        <v>953</v>
      </c>
      <c r="Q3" s="49">
        <v>941</v>
      </c>
      <c r="R3" s="49">
        <f t="shared" ref="R3:R20" si="0">SUM(F3:Q3)</f>
        <v>11754</v>
      </c>
    </row>
    <row r="4" spans="1:20" ht="18.75" customHeight="1" thickBot="1">
      <c r="A4" s="51">
        <v>94</v>
      </c>
      <c r="B4" s="51" t="s">
        <v>83</v>
      </c>
      <c r="C4" s="57">
        <v>902</v>
      </c>
      <c r="D4" s="57" t="s">
        <v>87</v>
      </c>
      <c r="E4" s="47" t="s">
        <v>85</v>
      </c>
      <c r="F4" s="49">
        <v>1258</v>
      </c>
      <c r="G4" s="49">
        <v>1031</v>
      </c>
      <c r="H4" s="49">
        <v>1243</v>
      </c>
      <c r="I4" s="49">
        <v>1241</v>
      </c>
      <c r="J4" s="49">
        <v>1223</v>
      </c>
      <c r="K4" s="49">
        <v>1225</v>
      </c>
      <c r="L4" s="49">
        <v>1214</v>
      </c>
      <c r="M4" s="49">
        <v>1204</v>
      </c>
      <c r="N4" s="49">
        <v>1187</v>
      </c>
      <c r="O4" s="49">
        <v>1186</v>
      </c>
      <c r="P4" s="49">
        <v>1169</v>
      </c>
      <c r="Q4" s="49">
        <v>1175</v>
      </c>
      <c r="R4" s="49">
        <f t="shared" si="0"/>
        <v>14356</v>
      </c>
    </row>
    <row r="5" spans="1:20" ht="18.75" customHeight="1" thickBot="1">
      <c r="A5" s="51">
        <v>94</v>
      </c>
      <c r="B5" s="51" t="s">
        <v>83</v>
      </c>
      <c r="C5" s="57">
        <v>903</v>
      </c>
      <c r="D5" s="57" t="s">
        <v>88</v>
      </c>
      <c r="E5" s="47" t="s">
        <v>85</v>
      </c>
      <c r="F5" s="49">
        <v>6746</v>
      </c>
      <c r="G5" s="49">
        <v>6720</v>
      </c>
      <c r="H5" s="49">
        <v>6657</v>
      </c>
      <c r="I5" s="49">
        <v>6621</v>
      </c>
      <c r="J5" s="49">
        <v>6660</v>
      </c>
      <c r="K5" s="49">
        <v>6634</v>
      </c>
      <c r="L5" s="49">
        <v>6582</v>
      </c>
      <c r="M5" s="49">
        <v>6532</v>
      </c>
      <c r="N5" s="49">
        <v>6518</v>
      </c>
      <c r="O5" s="49">
        <v>6471</v>
      </c>
      <c r="P5" s="49">
        <v>6469</v>
      </c>
      <c r="Q5" s="49">
        <v>6473</v>
      </c>
      <c r="R5" s="49">
        <f t="shared" si="0"/>
        <v>79083</v>
      </c>
    </row>
    <row r="6" spans="1:20" ht="18.75" customHeight="1" thickBot="1">
      <c r="A6" s="51">
        <v>94</v>
      </c>
      <c r="B6" s="51" t="s">
        <v>83</v>
      </c>
      <c r="C6" s="57">
        <v>904</v>
      </c>
      <c r="D6" s="57" t="s">
        <v>89</v>
      </c>
      <c r="E6" s="47" t="s">
        <v>85</v>
      </c>
      <c r="F6" s="49">
        <v>12235</v>
      </c>
      <c r="G6" s="49">
        <v>12240</v>
      </c>
      <c r="H6" s="49">
        <v>12173</v>
      </c>
      <c r="I6" s="49">
        <v>12148</v>
      </c>
      <c r="J6" s="49">
        <v>12125</v>
      </c>
      <c r="K6" s="49">
        <v>12070</v>
      </c>
      <c r="L6" s="49">
        <v>11996</v>
      </c>
      <c r="M6" s="49">
        <v>11932</v>
      </c>
      <c r="N6" s="49">
        <v>11928</v>
      </c>
      <c r="O6" s="49">
        <v>11865</v>
      </c>
      <c r="P6" s="49">
        <v>11893</v>
      </c>
      <c r="Q6" s="49">
        <v>11796</v>
      </c>
      <c r="R6" s="49">
        <f t="shared" si="0"/>
        <v>144401</v>
      </c>
    </row>
    <row r="7" spans="1:20" ht="18.75" customHeight="1" thickBot="1">
      <c r="A7" s="51">
        <v>94</v>
      </c>
      <c r="B7" s="51" t="s">
        <v>83</v>
      </c>
      <c r="C7" s="57">
        <v>905</v>
      </c>
      <c r="D7" s="57" t="s">
        <v>90</v>
      </c>
      <c r="E7" s="47" t="s">
        <v>85</v>
      </c>
      <c r="F7" s="49">
        <v>10031</v>
      </c>
      <c r="G7" s="49">
        <v>10184</v>
      </c>
      <c r="H7" s="49">
        <v>9956</v>
      </c>
      <c r="I7" s="49">
        <v>9999</v>
      </c>
      <c r="J7" s="49">
        <v>9905</v>
      </c>
      <c r="K7" s="49">
        <v>9952</v>
      </c>
      <c r="L7" s="49">
        <v>9916</v>
      </c>
      <c r="M7" s="49">
        <v>9938</v>
      </c>
      <c r="N7" s="49">
        <v>10001</v>
      </c>
      <c r="O7" s="49">
        <v>9881</v>
      </c>
      <c r="P7" s="49">
        <v>9979</v>
      </c>
      <c r="Q7" s="49">
        <v>9874</v>
      </c>
      <c r="R7" s="49">
        <f t="shared" si="0"/>
        <v>119616</v>
      </c>
    </row>
    <row r="8" spans="1:20" ht="18.75" customHeight="1" thickBot="1">
      <c r="A8" s="51">
        <v>94</v>
      </c>
      <c r="B8" s="51" t="s">
        <v>83</v>
      </c>
      <c r="C8" s="57">
        <v>906</v>
      </c>
      <c r="D8" s="57" t="s">
        <v>91</v>
      </c>
      <c r="E8" s="47" t="s">
        <v>85</v>
      </c>
      <c r="F8" s="49">
        <v>1424</v>
      </c>
      <c r="G8" s="49">
        <v>1415</v>
      </c>
      <c r="H8" s="49">
        <v>1410</v>
      </c>
      <c r="I8" s="49">
        <v>1406</v>
      </c>
      <c r="J8" s="49">
        <v>1407</v>
      </c>
      <c r="K8" s="49">
        <v>1404</v>
      </c>
      <c r="L8" s="49">
        <v>1394</v>
      </c>
      <c r="M8" s="49">
        <v>1391</v>
      </c>
      <c r="N8" s="49">
        <v>1384</v>
      </c>
      <c r="O8" s="49">
        <v>1372</v>
      </c>
      <c r="P8" s="49">
        <v>1377</v>
      </c>
      <c r="Q8" s="49">
        <v>1382</v>
      </c>
      <c r="R8" s="49">
        <f t="shared" si="0"/>
        <v>16766</v>
      </c>
    </row>
    <row r="9" spans="1:20" ht="18.75" customHeight="1" thickBot="1">
      <c r="A9" s="51">
        <v>94</v>
      </c>
      <c r="B9" s="51" t="s">
        <v>83</v>
      </c>
      <c r="C9" s="57">
        <v>907</v>
      </c>
      <c r="D9" s="57" t="s">
        <v>92</v>
      </c>
      <c r="E9" s="47" t="s">
        <v>85</v>
      </c>
      <c r="F9" s="49">
        <v>5293</v>
      </c>
      <c r="G9" s="49">
        <v>5295</v>
      </c>
      <c r="H9" s="49">
        <v>5214</v>
      </c>
      <c r="I9" s="49">
        <v>5252</v>
      </c>
      <c r="J9" s="49">
        <v>5073</v>
      </c>
      <c r="K9" s="49">
        <v>5235</v>
      </c>
      <c r="L9" s="49">
        <v>5208</v>
      </c>
      <c r="M9" s="49">
        <v>5235</v>
      </c>
      <c r="N9" s="49">
        <v>5182</v>
      </c>
      <c r="O9" s="49">
        <v>5131</v>
      </c>
      <c r="P9" s="49">
        <v>5123</v>
      </c>
      <c r="Q9" s="49">
        <v>4904</v>
      </c>
      <c r="R9" s="49">
        <f t="shared" si="0"/>
        <v>62145</v>
      </c>
    </row>
    <row r="10" spans="1:20" ht="18.75" customHeight="1" thickBot="1">
      <c r="A10" s="51">
        <v>94</v>
      </c>
      <c r="B10" s="51" t="s">
        <v>83</v>
      </c>
      <c r="C10" s="57">
        <v>908</v>
      </c>
      <c r="D10" s="57" t="s">
        <v>93</v>
      </c>
      <c r="E10" s="47" t="s">
        <v>85</v>
      </c>
      <c r="F10" s="49">
        <v>11926</v>
      </c>
      <c r="G10" s="49">
        <v>11978</v>
      </c>
      <c r="H10" s="49">
        <v>11881</v>
      </c>
      <c r="I10" s="49">
        <v>11928</v>
      </c>
      <c r="J10" s="49">
        <v>11703</v>
      </c>
      <c r="K10" s="49">
        <v>11826</v>
      </c>
      <c r="L10" s="49">
        <v>11770</v>
      </c>
      <c r="M10" s="49">
        <v>11759</v>
      </c>
      <c r="N10" s="49">
        <v>11749</v>
      </c>
      <c r="O10" s="49">
        <v>11710</v>
      </c>
      <c r="P10" s="49">
        <v>11643</v>
      </c>
      <c r="Q10" s="49">
        <v>11618</v>
      </c>
      <c r="R10" s="49">
        <f t="shared" si="0"/>
        <v>141491</v>
      </c>
    </row>
    <row r="11" spans="1:20" ht="18.75" customHeight="1" thickBot="1">
      <c r="A11" s="51">
        <v>94</v>
      </c>
      <c r="B11" s="51" t="s">
        <v>83</v>
      </c>
      <c r="C11" s="57">
        <v>909</v>
      </c>
      <c r="D11" s="57" t="s">
        <v>94</v>
      </c>
      <c r="E11" s="47" t="s">
        <v>85</v>
      </c>
      <c r="F11" s="49">
        <v>4368</v>
      </c>
      <c r="G11" s="49">
        <v>4387</v>
      </c>
      <c r="H11" s="49">
        <v>4365</v>
      </c>
      <c r="I11" s="49">
        <v>4391</v>
      </c>
      <c r="J11" s="49">
        <v>4365</v>
      </c>
      <c r="K11" s="49">
        <v>4352</v>
      </c>
      <c r="L11" s="49">
        <v>4356</v>
      </c>
      <c r="M11" s="49">
        <v>4447</v>
      </c>
      <c r="N11" s="49">
        <v>4328</v>
      </c>
      <c r="O11" s="49">
        <v>4357</v>
      </c>
      <c r="P11" s="49">
        <v>4315</v>
      </c>
      <c r="Q11" s="49">
        <v>4327</v>
      </c>
      <c r="R11" s="49">
        <f t="shared" si="0"/>
        <v>52358</v>
      </c>
    </row>
    <row r="12" spans="1:20" ht="18.75" customHeight="1" thickBot="1">
      <c r="A12" s="51">
        <v>94</v>
      </c>
      <c r="B12" s="51" t="s">
        <v>83</v>
      </c>
      <c r="C12" s="57">
        <v>910</v>
      </c>
      <c r="D12" s="57" t="s">
        <v>95</v>
      </c>
      <c r="E12" s="47" t="s">
        <v>85</v>
      </c>
      <c r="F12" s="49">
        <v>844</v>
      </c>
      <c r="G12" s="49">
        <v>836</v>
      </c>
      <c r="H12" s="49">
        <v>839</v>
      </c>
      <c r="I12" s="49">
        <v>831</v>
      </c>
      <c r="J12" s="49">
        <v>839</v>
      </c>
      <c r="K12" s="49">
        <v>822</v>
      </c>
      <c r="L12" s="49">
        <v>817</v>
      </c>
      <c r="M12" s="49">
        <v>827</v>
      </c>
      <c r="N12" s="49">
        <v>816</v>
      </c>
      <c r="O12" s="49">
        <v>811</v>
      </c>
      <c r="P12" s="49">
        <v>814</v>
      </c>
      <c r="Q12" s="49">
        <v>813</v>
      </c>
      <c r="R12" s="49">
        <f t="shared" si="0"/>
        <v>9909</v>
      </c>
    </row>
    <row r="13" spans="1:20" ht="18.75" customHeight="1" thickBot="1">
      <c r="A13" s="51">
        <v>94</v>
      </c>
      <c r="B13" s="51" t="s">
        <v>83</v>
      </c>
      <c r="C13" s="57">
        <v>911</v>
      </c>
      <c r="D13" s="57" t="s">
        <v>96</v>
      </c>
      <c r="E13" s="47" t="s">
        <v>85</v>
      </c>
      <c r="F13" s="49">
        <v>3269</v>
      </c>
      <c r="G13" s="49">
        <v>3273</v>
      </c>
      <c r="H13" s="49">
        <v>3298</v>
      </c>
      <c r="I13" s="49">
        <v>3298</v>
      </c>
      <c r="J13" s="49">
        <v>3164</v>
      </c>
      <c r="K13" s="49">
        <v>3304</v>
      </c>
      <c r="L13" s="49">
        <v>3289</v>
      </c>
      <c r="M13" s="49">
        <v>3263</v>
      </c>
      <c r="N13" s="49">
        <v>3261</v>
      </c>
      <c r="O13" s="49">
        <v>3239</v>
      </c>
      <c r="P13" s="49">
        <v>3222</v>
      </c>
      <c r="Q13" s="49">
        <v>3225</v>
      </c>
      <c r="R13" s="49">
        <f t="shared" si="0"/>
        <v>39105</v>
      </c>
    </row>
    <row r="14" spans="1:20" ht="18.75" customHeight="1" thickBot="1">
      <c r="A14" s="51">
        <v>94</v>
      </c>
      <c r="B14" s="51" t="s">
        <v>83</v>
      </c>
      <c r="C14" s="57">
        <v>912</v>
      </c>
      <c r="D14" s="57" t="s">
        <v>97</v>
      </c>
      <c r="E14" s="47" t="s">
        <v>85</v>
      </c>
      <c r="F14" s="49">
        <v>3312</v>
      </c>
      <c r="G14" s="49">
        <v>3352</v>
      </c>
      <c r="H14" s="49">
        <v>3324</v>
      </c>
      <c r="I14" s="49">
        <v>3371</v>
      </c>
      <c r="J14" s="49">
        <v>3138</v>
      </c>
      <c r="K14" s="49">
        <v>3306</v>
      </c>
      <c r="L14" s="49">
        <v>3279</v>
      </c>
      <c r="M14" s="49">
        <v>3278</v>
      </c>
      <c r="N14" s="49">
        <v>3242</v>
      </c>
      <c r="O14" s="49">
        <v>3215</v>
      </c>
      <c r="P14" s="49">
        <v>3219</v>
      </c>
      <c r="Q14" s="49">
        <v>3183</v>
      </c>
      <c r="R14" s="49">
        <f t="shared" si="0"/>
        <v>39219</v>
      </c>
    </row>
    <row r="15" spans="1:20" ht="18.75" customHeight="1" thickBot="1">
      <c r="A15" s="51">
        <v>94</v>
      </c>
      <c r="B15" s="51" t="s">
        <v>83</v>
      </c>
      <c r="C15" s="57">
        <v>913</v>
      </c>
      <c r="D15" s="57" t="s">
        <v>98</v>
      </c>
      <c r="E15" s="47" t="s">
        <v>85</v>
      </c>
      <c r="F15" s="49">
        <v>134</v>
      </c>
      <c r="G15" s="49">
        <v>134</v>
      </c>
      <c r="H15" s="49">
        <v>136</v>
      </c>
      <c r="I15" s="49">
        <v>134</v>
      </c>
      <c r="J15" s="49">
        <v>133</v>
      </c>
      <c r="K15" s="49">
        <v>134</v>
      </c>
      <c r="L15" s="49">
        <v>134</v>
      </c>
      <c r="M15" s="49">
        <v>139</v>
      </c>
      <c r="N15" s="49">
        <v>127</v>
      </c>
      <c r="O15" s="49">
        <v>127</v>
      </c>
      <c r="P15" s="49">
        <v>127</v>
      </c>
      <c r="Q15" s="49">
        <v>126</v>
      </c>
      <c r="R15" s="49">
        <f t="shared" si="0"/>
        <v>1585</v>
      </c>
    </row>
    <row r="16" spans="1:20" ht="18.75" customHeight="1" thickBot="1">
      <c r="A16" s="51">
        <v>94</v>
      </c>
      <c r="B16" s="51" t="s">
        <v>83</v>
      </c>
      <c r="C16" s="57">
        <v>915</v>
      </c>
      <c r="D16" s="57" t="s">
        <v>99</v>
      </c>
      <c r="E16" s="47" t="s">
        <v>85</v>
      </c>
      <c r="F16" s="49">
        <v>1</v>
      </c>
      <c r="G16" s="49">
        <v>1</v>
      </c>
      <c r="H16" s="49">
        <v>1</v>
      </c>
      <c r="I16" s="49">
        <v>1</v>
      </c>
      <c r="J16" s="49">
        <v>1</v>
      </c>
      <c r="K16" s="49">
        <v>1</v>
      </c>
      <c r="L16" s="49">
        <v>1</v>
      </c>
      <c r="M16" s="49">
        <v>1</v>
      </c>
      <c r="N16" s="49">
        <v>1</v>
      </c>
      <c r="O16" s="49">
        <v>1</v>
      </c>
      <c r="P16" s="49">
        <v>1</v>
      </c>
      <c r="Q16" s="49">
        <v>1</v>
      </c>
      <c r="R16" s="49">
        <f t="shared" si="0"/>
        <v>12</v>
      </c>
    </row>
    <row r="17" spans="1:19" ht="18.75" customHeight="1" thickBot="1">
      <c r="A17" s="51">
        <v>94</v>
      </c>
      <c r="B17" s="51" t="s">
        <v>83</v>
      </c>
      <c r="C17" s="57">
        <v>916</v>
      </c>
      <c r="D17" s="57" t="s">
        <v>100</v>
      </c>
      <c r="E17" s="47" t="s">
        <v>85</v>
      </c>
      <c r="F17" s="49">
        <v>8</v>
      </c>
      <c r="G17" s="49">
        <v>8</v>
      </c>
      <c r="H17" s="49">
        <v>8</v>
      </c>
      <c r="I17" s="49">
        <v>10</v>
      </c>
      <c r="J17" s="49">
        <v>10</v>
      </c>
      <c r="K17" s="49">
        <v>10</v>
      </c>
      <c r="L17" s="49">
        <v>10</v>
      </c>
      <c r="M17" s="49">
        <v>10</v>
      </c>
      <c r="N17" s="49">
        <v>10</v>
      </c>
      <c r="O17" s="49">
        <v>10</v>
      </c>
      <c r="P17" s="49">
        <v>10</v>
      </c>
      <c r="Q17" s="49">
        <v>10</v>
      </c>
      <c r="R17" s="49">
        <f t="shared" si="0"/>
        <v>114</v>
      </c>
    </row>
    <row r="18" spans="1:19" ht="18.75" customHeight="1" thickBot="1">
      <c r="A18" s="51">
        <v>94</v>
      </c>
      <c r="B18" s="51" t="s">
        <v>83</v>
      </c>
      <c r="C18" s="57">
        <v>918</v>
      </c>
      <c r="D18" s="57" t="s">
        <v>101</v>
      </c>
      <c r="E18" s="47" t="s">
        <v>85</v>
      </c>
      <c r="F18" s="49">
        <v>45</v>
      </c>
      <c r="G18" s="49">
        <v>55</v>
      </c>
      <c r="H18" s="49">
        <v>58</v>
      </c>
      <c r="I18" s="49">
        <v>71</v>
      </c>
      <c r="J18" s="49">
        <v>83</v>
      </c>
      <c r="K18" s="49">
        <v>99</v>
      </c>
      <c r="L18" s="49">
        <v>114</v>
      </c>
      <c r="M18" s="49">
        <v>135</v>
      </c>
      <c r="N18" s="49">
        <v>166</v>
      </c>
      <c r="O18" s="49">
        <v>179</v>
      </c>
      <c r="P18" s="49">
        <v>198</v>
      </c>
      <c r="Q18" s="49">
        <v>255</v>
      </c>
      <c r="R18" s="49">
        <f t="shared" si="0"/>
        <v>1458</v>
      </c>
    </row>
    <row r="19" spans="1:19" ht="18.75" customHeight="1" thickBot="1">
      <c r="A19" s="51">
        <v>94</v>
      </c>
      <c r="B19" s="51" t="s">
        <v>83</v>
      </c>
      <c r="C19" s="57">
        <v>919</v>
      </c>
      <c r="D19" s="57" t="s">
        <v>102</v>
      </c>
      <c r="E19" s="47" t="s">
        <v>85</v>
      </c>
      <c r="F19" s="49">
        <v>90</v>
      </c>
      <c r="G19" s="49">
        <v>98</v>
      </c>
      <c r="H19" s="49">
        <v>102</v>
      </c>
      <c r="I19" s="49">
        <v>109</v>
      </c>
      <c r="J19" s="49">
        <v>114</v>
      </c>
      <c r="K19" s="49">
        <v>131</v>
      </c>
      <c r="L19" s="49">
        <v>139</v>
      </c>
      <c r="M19" s="49">
        <v>151</v>
      </c>
      <c r="N19" s="49">
        <v>163</v>
      </c>
      <c r="O19" s="49">
        <v>174</v>
      </c>
      <c r="P19" s="49">
        <v>184</v>
      </c>
      <c r="Q19" s="49">
        <v>193</v>
      </c>
      <c r="R19" s="49">
        <f t="shared" si="0"/>
        <v>1648</v>
      </c>
    </row>
    <row r="20" spans="1:19" ht="18.75" customHeight="1" thickBot="1">
      <c r="A20" s="51">
        <v>94</v>
      </c>
      <c r="B20" s="51" t="s">
        <v>83</v>
      </c>
      <c r="C20" s="57">
        <v>920</v>
      </c>
      <c r="D20" s="57" t="s">
        <v>103</v>
      </c>
      <c r="E20" s="47" t="s">
        <v>85</v>
      </c>
      <c r="F20" s="49">
        <v>104</v>
      </c>
      <c r="G20" s="49">
        <v>92</v>
      </c>
      <c r="H20" s="49">
        <v>111</v>
      </c>
      <c r="I20" s="49">
        <v>130</v>
      </c>
      <c r="J20" s="49">
        <v>206</v>
      </c>
      <c r="K20" s="49">
        <v>201</v>
      </c>
      <c r="L20" s="49">
        <v>227</v>
      </c>
      <c r="M20" s="49">
        <v>250</v>
      </c>
      <c r="N20" s="49">
        <v>299</v>
      </c>
      <c r="O20" s="49">
        <v>309</v>
      </c>
      <c r="P20" s="49">
        <v>344</v>
      </c>
      <c r="Q20" s="49">
        <v>395</v>
      </c>
      <c r="R20" s="49">
        <f t="shared" si="0"/>
        <v>2668</v>
      </c>
    </row>
    <row r="21" spans="1:19" ht="18.75" customHeight="1" thickBot="1">
      <c r="A21" s="51">
        <v>94</v>
      </c>
      <c r="B21" s="51" t="s">
        <v>83</v>
      </c>
      <c r="C21" s="57">
        <v>921</v>
      </c>
      <c r="D21" s="57" t="s">
        <v>104</v>
      </c>
      <c r="E21" s="47" t="s">
        <v>85</v>
      </c>
      <c r="F21" s="49">
        <v>5</v>
      </c>
      <c r="G21" s="49">
        <v>5</v>
      </c>
      <c r="H21" s="49">
        <v>5</v>
      </c>
      <c r="I21" s="49">
        <v>5</v>
      </c>
      <c r="J21" s="49">
        <v>5</v>
      </c>
      <c r="K21" s="49">
        <v>6</v>
      </c>
      <c r="L21" s="49">
        <v>6</v>
      </c>
      <c r="M21" s="49">
        <v>6</v>
      </c>
      <c r="N21" s="49">
        <v>6</v>
      </c>
      <c r="O21" s="49">
        <v>7</v>
      </c>
      <c r="P21" s="49">
        <v>7</v>
      </c>
      <c r="Q21" s="49">
        <v>7</v>
      </c>
      <c r="R21" s="49">
        <f t="shared" ref="R21:R68" si="1">SUM(F21:Q21)</f>
        <v>70</v>
      </c>
    </row>
    <row r="22" spans="1:19" ht="18.75" customHeight="1" thickBot="1">
      <c r="A22" s="51">
        <v>94</v>
      </c>
      <c r="B22" s="51" t="s">
        <v>83</v>
      </c>
      <c r="C22" s="57">
        <v>922</v>
      </c>
      <c r="D22" s="57" t="s">
        <v>105</v>
      </c>
      <c r="E22" s="47" t="s">
        <v>85</v>
      </c>
      <c r="F22" s="48"/>
      <c r="G22" s="48"/>
      <c r="H22" s="49">
        <v>1</v>
      </c>
      <c r="I22" s="49">
        <v>1</v>
      </c>
      <c r="J22" s="49">
        <v>1</v>
      </c>
      <c r="K22" s="49">
        <v>3</v>
      </c>
      <c r="L22" s="49">
        <v>5</v>
      </c>
      <c r="M22" s="49">
        <v>7</v>
      </c>
      <c r="N22" s="49">
        <v>9</v>
      </c>
      <c r="O22" s="49">
        <v>17</v>
      </c>
      <c r="P22" s="49">
        <v>18</v>
      </c>
      <c r="Q22" s="49">
        <v>20</v>
      </c>
      <c r="R22" s="49">
        <f t="shared" si="1"/>
        <v>82</v>
      </c>
    </row>
    <row r="23" spans="1:19" ht="18.75" customHeight="1" thickBot="1">
      <c r="A23" s="51">
        <v>94</v>
      </c>
      <c r="B23" s="51" t="s">
        <v>83</v>
      </c>
      <c r="C23" s="57">
        <v>923</v>
      </c>
      <c r="D23" s="57" t="s">
        <v>106</v>
      </c>
      <c r="E23" s="47" t="s">
        <v>85</v>
      </c>
      <c r="F23" s="49">
        <v>37</v>
      </c>
      <c r="G23" s="49">
        <v>40</v>
      </c>
      <c r="H23" s="49">
        <v>41</v>
      </c>
      <c r="I23" s="49">
        <v>45</v>
      </c>
      <c r="J23" s="49">
        <v>51</v>
      </c>
      <c r="K23" s="49">
        <v>53</v>
      </c>
      <c r="L23" s="49">
        <v>61</v>
      </c>
      <c r="M23" s="49">
        <v>59</v>
      </c>
      <c r="N23" s="49">
        <v>67</v>
      </c>
      <c r="O23" s="49">
        <v>67</v>
      </c>
      <c r="P23" s="49">
        <v>77</v>
      </c>
      <c r="Q23" s="49">
        <v>328</v>
      </c>
      <c r="R23" s="49">
        <f t="shared" si="1"/>
        <v>926</v>
      </c>
    </row>
    <row r="24" spans="1:19" ht="18.75" customHeight="1" thickBot="1">
      <c r="A24" s="51">
        <v>94</v>
      </c>
      <c r="B24" s="51" t="s">
        <v>83</v>
      </c>
      <c r="C24" s="57">
        <v>927</v>
      </c>
      <c r="D24" s="57" t="s">
        <v>107</v>
      </c>
      <c r="E24" s="47" t="s">
        <v>85</v>
      </c>
      <c r="F24" s="48"/>
      <c r="G24" s="48"/>
      <c r="H24" s="48"/>
      <c r="I24" s="48"/>
      <c r="J24" s="48"/>
      <c r="K24" s="48"/>
      <c r="L24" s="48"/>
      <c r="M24" s="49">
        <v>6</v>
      </c>
      <c r="N24" s="49">
        <v>20</v>
      </c>
      <c r="O24" s="49">
        <v>39</v>
      </c>
      <c r="P24" s="49">
        <v>41</v>
      </c>
      <c r="Q24" s="49">
        <v>52</v>
      </c>
      <c r="R24" s="49">
        <f t="shared" si="1"/>
        <v>158</v>
      </c>
      <c r="S24" s="50">
        <f>SUM(Q3:Q24)</f>
        <v>61098</v>
      </c>
    </row>
    <row r="25" spans="1:19" ht="18.75" customHeight="1" thickBot="1">
      <c r="A25" s="51">
        <v>94</v>
      </c>
      <c r="B25" s="51" t="s">
        <v>83</v>
      </c>
      <c r="C25" s="56">
        <v>931</v>
      </c>
      <c r="D25" s="56" t="s">
        <v>108</v>
      </c>
      <c r="E25" s="47" t="s">
        <v>85</v>
      </c>
      <c r="F25" s="49">
        <v>2216</v>
      </c>
      <c r="G25" s="49">
        <v>2214</v>
      </c>
      <c r="H25" s="49">
        <v>2210</v>
      </c>
      <c r="I25" s="49">
        <v>2209</v>
      </c>
      <c r="J25" s="49">
        <v>2360</v>
      </c>
      <c r="K25" s="49">
        <v>2205</v>
      </c>
      <c r="L25" s="49">
        <v>2203</v>
      </c>
      <c r="M25" s="49">
        <v>2203</v>
      </c>
      <c r="N25" s="49">
        <v>2204</v>
      </c>
      <c r="O25" s="49">
        <v>2216</v>
      </c>
      <c r="P25" s="49">
        <v>2198</v>
      </c>
      <c r="Q25" s="49">
        <v>2198</v>
      </c>
      <c r="R25" s="49">
        <f t="shared" si="1"/>
        <v>26636</v>
      </c>
    </row>
    <row r="26" spans="1:19" ht="18.75" customHeight="1" thickBot="1">
      <c r="A26" s="51">
        <v>94</v>
      </c>
      <c r="B26" s="51" t="s">
        <v>83</v>
      </c>
      <c r="C26" s="56">
        <v>932</v>
      </c>
      <c r="D26" s="56" t="s">
        <v>109</v>
      </c>
      <c r="E26" s="47" t="s">
        <v>85</v>
      </c>
      <c r="F26" s="49">
        <v>1289</v>
      </c>
      <c r="G26" s="49">
        <v>1288</v>
      </c>
      <c r="H26" s="49">
        <v>1293</v>
      </c>
      <c r="I26" s="49">
        <v>1286</v>
      </c>
      <c r="J26" s="49">
        <v>1312</v>
      </c>
      <c r="K26" s="49">
        <v>1276</v>
      </c>
      <c r="L26" s="49">
        <v>1279</v>
      </c>
      <c r="M26" s="49">
        <v>1279</v>
      </c>
      <c r="N26" s="49">
        <v>1284</v>
      </c>
      <c r="O26" s="49">
        <v>1278</v>
      </c>
      <c r="P26" s="49">
        <v>1276</v>
      </c>
      <c r="Q26" s="49">
        <v>1274</v>
      </c>
      <c r="R26" s="49">
        <f t="shared" si="1"/>
        <v>15414</v>
      </c>
    </row>
    <row r="27" spans="1:19" ht="18.75" customHeight="1" thickBot="1">
      <c r="A27" s="51">
        <v>94</v>
      </c>
      <c r="B27" s="51" t="s">
        <v>83</v>
      </c>
      <c r="C27" s="56">
        <v>935</v>
      </c>
      <c r="D27" s="56" t="s">
        <v>110</v>
      </c>
      <c r="E27" s="47" t="s">
        <v>85</v>
      </c>
      <c r="F27" s="49">
        <v>2131</v>
      </c>
      <c r="G27" s="49">
        <v>2131</v>
      </c>
      <c r="H27" s="49">
        <v>2160</v>
      </c>
      <c r="I27" s="49">
        <v>2128</v>
      </c>
      <c r="J27" s="49">
        <v>2148</v>
      </c>
      <c r="K27" s="49">
        <v>2098</v>
      </c>
      <c r="L27" s="49">
        <v>2124</v>
      </c>
      <c r="M27" s="49">
        <v>2123</v>
      </c>
      <c r="N27" s="49">
        <v>2133</v>
      </c>
      <c r="O27" s="49">
        <v>2128</v>
      </c>
      <c r="P27" s="49">
        <v>2120</v>
      </c>
      <c r="Q27" s="49">
        <v>2120</v>
      </c>
      <c r="R27" s="49">
        <f t="shared" si="1"/>
        <v>25544</v>
      </c>
    </row>
    <row r="28" spans="1:19" ht="18.75" customHeight="1" thickBot="1">
      <c r="A28" s="51">
        <v>94</v>
      </c>
      <c r="B28" s="51" t="s">
        <v>83</v>
      </c>
      <c r="C28" s="56">
        <v>944</v>
      </c>
      <c r="D28" s="56" t="s">
        <v>111</v>
      </c>
      <c r="E28" s="47" t="s">
        <v>85</v>
      </c>
      <c r="F28" s="49">
        <v>202</v>
      </c>
      <c r="G28" s="49">
        <v>202</v>
      </c>
      <c r="H28" s="49">
        <v>202</v>
      </c>
      <c r="I28" s="49">
        <v>202</v>
      </c>
      <c r="J28" s="49">
        <v>202</v>
      </c>
      <c r="K28" s="49">
        <v>202</v>
      </c>
      <c r="L28" s="49">
        <v>202</v>
      </c>
      <c r="M28" s="49">
        <v>202</v>
      </c>
      <c r="N28" s="49">
        <v>202</v>
      </c>
      <c r="O28" s="49">
        <v>202</v>
      </c>
      <c r="P28" s="49">
        <v>202</v>
      </c>
      <c r="Q28" s="49">
        <v>202</v>
      </c>
      <c r="R28" s="49">
        <f t="shared" si="1"/>
        <v>2424</v>
      </c>
    </row>
    <row r="29" spans="1:19" ht="18.75" customHeight="1" thickBot="1">
      <c r="A29" s="51">
        <v>94</v>
      </c>
      <c r="B29" s="51" t="s">
        <v>83</v>
      </c>
      <c r="C29" s="56">
        <v>945</v>
      </c>
      <c r="D29" s="56" t="s">
        <v>112</v>
      </c>
      <c r="E29" s="47" t="s">
        <v>85</v>
      </c>
      <c r="F29" s="49">
        <v>10828</v>
      </c>
      <c r="G29" s="49">
        <v>10826</v>
      </c>
      <c r="H29" s="49">
        <v>10803</v>
      </c>
      <c r="I29" s="49">
        <v>10791</v>
      </c>
      <c r="J29" s="49">
        <v>10786</v>
      </c>
      <c r="K29" s="49">
        <v>10771</v>
      </c>
      <c r="L29" s="49">
        <v>10755</v>
      </c>
      <c r="M29" s="49">
        <v>10752</v>
      </c>
      <c r="N29" s="49">
        <v>10736</v>
      </c>
      <c r="O29" s="49">
        <v>10725</v>
      </c>
      <c r="P29" s="49">
        <v>10709</v>
      </c>
      <c r="Q29" s="49">
        <v>10698</v>
      </c>
      <c r="R29" s="49">
        <f t="shared" si="1"/>
        <v>129180</v>
      </c>
    </row>
    <row r="30" spans="1:19" ht="18.75" customHeight="1" thickBot="1">
      <c r="A30" s="51">
        <v>94</v>
      </c>
      <c r="B30" s="51" t="s">
        <v>83</v>
      </c>
      <c r="C30" s="56">
        <v>946</v>
      </c>
      <c r="D30" s="56" t="s">
        <v>113</v>
      </c>
      <c r="E30" s="47" t="s">
        <v>85</v>
      </c>
      <c r="F30" s="49">
        <v>32149</v>
      </c>
      <c r="G30" s="49">
        <v>32154</v>
      </c>
      <c r="H30" s="49">
        <v>32136</v>
      </c>
      <c r="I30" s="49">
        <v>32054</v>
      </c>
      <c r="J30" s="49">
        <v>31342</v>
      </c>
      <c r="K30" s="49">
        <v>30229</v>
      </c>
      <c r="L30" s="49">
        <v>31122</v>
      </c>
      <c r="M30" s="49">
        <v>31227</v>
      </c>
      <c r="N30" s="49">
        <v>31106</v>
      </c>
      <c r="O30" s="49">
        <v>31224</v>
      </c>
      <c r="P30" s="49">
        <v>31039</v>
      </c>
      <c r="Q30" s="49">
        <v>30971</v>
      </c>
      <c r="R30" s="49">
        <f t="shared" si="1"/>
        <v>376753</v>
      </c>
    </row>
    <row r="31" spans="1:19" ht="18.75" customHeight="1" thickBot="1">
      <c r="A31" s="51">
        <v>94</v>
      </c>
      <c r="B31" s="51" t="s">
        <v>83</v>
      </c>
      <c r="C31" s="56">
        <v>947</v>
      </c>
      <c r="D31" s="56" t="s">
        <v>114</v>
      </c>
      <c r="E31" s="47" t="s">
        <v>85</v>
      </c>
      <c r="F31" s="49">
        <v>39624</v>
      </c>
      <c r="G31" s="49">
        <v>40378</v>
      </c>
      <c r="H31" s="49">
        <v>39538</v>
      </c>
      <c r="I31" s="49">
        <v>39449</v>
      </c>
      <c r="J31" s="49">
        <v>40149</v>
      </c>
      <c r="K31" s="49">
        <v>39429</v>
      </c>
      <c r="L31" s="49">
        <v>39445</v>
      </c>
      <c r="M31" s="49">
        <v>39761</v>
      </c>
      <c r="N31" s="49">
        <v>39196</v>
      </c>
      <c r="O31" s="49">
        <v>40143</v>
      </c>
      <c r="P31" s="49">
        <v>39149</v>
      </c>
      <c r="Q31" s="49">
        <v>39017</v>
      </c>
      <c r="R31" s="49">
        <f t="shared" si="1"/>
        <v>475278</v>
      </c>
    </row>
    <row r="32" spans="1:19" ht="18.75" customHeight="1" thickBot="1">
      <c r="A32" s="51">
        <v>94</v>
      </c>
      <c r="B32" s="51" t="s">
        <v>83</v>
      </c>
      <c r="C32" s="56">
        <v>949</v>
      </c>
      <c r="D32" s="56" t="s">
        <v>115</v>
      </c>
      <c r="E32" s="47" t="s">
        <v>85</v>
      </c>
      <c r="F32" s="49">
        <v>3101</v>
      </c>
      <c r="G32" s="49">
        <v>3101</v>
      </c>
      <c r="H32" s="49">
        <v>3102</v>
      </c>
      <c r="I32" s="49">
        <v>3098</v>
      </c>
      <c r="J32" s="49">
        <v>3145</v>
      </c>
      <c r="K32" s="49">
        <v>3097</v>
      </c>
      <c r="L32" s="49">
        <v>3093</v>
      </c>
      <c r="M32" s="49">
        <v>3108</v>
      </c>
      <c r="N32" s="49">
        <v>3102</v>
      </c>
      <c r="O32" s="49">
        <v>3107</v>
      </c>
      <c r="P32" s="49">
        <v>3100</v>
      </c>
      <c r="Q32" s="49">
        <v>3103</v>
      </c>
      <c r="R32" s="49">
        <f t="shared" si="1"/>
        <v>37257</v>
      </c>
    </row>
    <row r="33" spans="1:18" ht="18.75" customHeight="1" thickBot="1">
      <c r="A33" s="51">
        <v>94</v>
      </c>
      <c r="B33" s="51" t="s">
        <v>83</v>
      </c>
      <c r="C33" s="56">
        <v>955</v>
      </c>
      <c r="D33" s="56" t="s">
        <v>116</v>
      </c>
      <c r="E33" s="47" t="s">
        <v>85</v>
      </c>
      <c r="F33" s="49">
        <v>555</v>
      </c>
      <c r="G33" s="49">
        <v>555</v>
      </c>
      <c r="H33" s="49">
        <v>558</v>
      </c>
      <c r="I33" s="49">
        <v>555</v>
      </c>
      <c r="J33" s="49">
        <v>555</v>
      </c>
      <c r="K33" s="49">
        <v>554</v>
      </c>
      <c r="L33" s="49">
        <v>556</v>
      </c>
      <c r="M33" s="49">
        <v>572</v>
      </c>
      <c r="N33" s="49">
        <v>556</v>
      </c>
      <c r="O33" s="49">
        <v>557</v>
      </c>
      <c r="P33" s="49">
        <v>555</v>
      </c>
      <c r="Q33" s="49">
        <v>556</v>
      </c>
      <c r="R33" s="49">
        <f t="shared" si="1"/>
        <v>6684</v>
      </c>
    </row>
    <row r="34" spans="1:18" ht="18.75" customHeight="1" thickBot="1">
      <c r="A34" s="51">
        <v>94</v>
      </c>
      <c r="B34" s="51" t="s">
        <v>83</v>
      </c>
      <c r="C34" s="56">
        <v>959</v>
      </c>
      <c r="D34" s="56" t="s">
        <v>117</v>
      </c>
      <c r="E34" s="47" t="s">
        <v>85</v>
      </c>
      <c r="F34" s="49">
        <v>217</v>
      </c>
      <c r="G34" s="49">
        <v>217</v>
      </c>
      <c r="H34" s="49">
        <v>217</v>
      </c>
      <c r="I34" s="49">
        <v>216</v>
      </c>
      <c r="J34" s="49">
        <v>218</v>
      </c>
      <c r="K34" s="49">
        <v>218</v>
      </c>
      <c r="L34" s="49">
        <v>219</v>
      </c>
      <c r="M34" s="49">
        <v>219</v>
      </c>
      <c r="N34" s="49">
        <v>219</v>
      </c>
      <c r="O34" s="49">
        <v>219</v>
      </c>
      <c r="P34" s="49">
        <v>219</v>
      </c>
      <c r="Q34" s="49">
        <v>219</v>
      </c>
      <c r="R34" s="49">
        <f t="shared" si="1"/>
        <v>2617</v>
      </c>
    </row>
    <row r="35" spans="1:18" ht="18.75" customHeight="1" thickBot="1">
      <c r="A35" s="51">
        <v>94</v>
      </c>
      <c r="B35" s="51" t="s">
        <v>83</v>
      </c>
      <c r="C35" s="56">
        <v>960</v>
      </c>
      <c r="D35" s="56" t="s">
        <v>118</v>
      </c>
      <c r="E35" s="47" t="s">
        <v>85</v>
      </c>
      <c r="F35" s="49">
        <v>697</v>
      </c>
      <c r="G35" s="49">
        <v>713</v>
      </c>
      <c r="H35" s="49">
        <v>705</v>
      </c>
      <c r="I35" s="49">
        <v>705</v>
      </c>
      <c r="J35" s="49">
        <v>703</v>
      </c>
      <c r="K35" s="49">
        <v>704</v>
      </c>
      <c r="L35" s="49">
        <v>703</v>
      </c>
      <c r="M35" s="49">
        <v>704</v>
      </c>
      <c r="N35" s="49">
        <v>702</v>
      </c>
      <c r="O35" s="49">
        <v>702</v>
      </c>
      <c r="P35" s="49">
        <v>702</v>
      </c>
      <c r="Q35" s="49">
        <v>702</v>
      </c>
      <c r="R35" s="49">
        <f t="shared" si="1"/>
        <v>8442</v>
      </c>
    </row>
    <row r="36" spans="1:18" ht="18.75" customHeight="1" thickBot="1">
      <c r="A36" s="51">
        <v>94</v>
      </c>
      <c r="B36" s="51" t="s">
        <v>83</v>
      </c>
      <c r="C36" s="56">
        <v>961</v>
      </c>
      <c r="D36" s="56" t="s">
        <v>119</v>
      </c>
      <c r="E36" s="47" t="s">
        <v>85</v>
      </c>
      <c r="F36" s="49">
        <v>181</v>
      </c>
      <c r="G36" s="49">
        <v>181</v>
      </c>
      <c r="H36" s="49">
        <v>181</v>
      </c>
      <c r="I36" s="49">
        <v>181</v>
      </c>
      <c r="J36" s="49">
        <v>187</v>
      </c>
      <c r="K36" s="49">
        <v>181</v>
      </c>
      <c r="L36" s="49">
        <v>181</v>
      </c>
      <c r="M36" s="49">
        <v>181</v>
      </c>
      <c r="N36" s="49">
        <v>181</v>
      </c>
      <c r="O36" s="49">
        <v>183</v>
      </c>
      <c r="P36" s="49">
        <v>181</v>
      </c>
      <c r="Q36" s="49">
        <v>181</v>
      </c>
      <c r="R36" s="49">
        <f t="shared" si="1"/>
        <v>2180</v>
      </c>
    </row>
    <row r="37" spans="1:18" ht="18.75" customHeight="1" thickBot="1">
      <c r="A37" s="51">
        <v>94</v>
      </c>
      <c r="B37" s="51" t="s">
        <v>83</v>
      </c>
      <c r="C37" s="56">
        <v>962</v>
      </c>
      <c r="D37" s="56" t="s">
        <v>120</v>
      </c>
      <c r="E37" s="47" t="s">
        <v>85</v>
      </c>
      <c r="F37" s="49">
        <v>1551</v>
      </c>
      <c r="G37" s="49">
        <v>1550</v>
      </c>
      <c r="H37" s="49">
        <v>1551</v>
      </c>
      <c r="I37" s="49">
        <v>1551</v>
      </c>
      <c r="J37" s="49">
        <v>1549</v>
      </c>
      <c r="K37" s="49">
        <v>1548</v>
      </c>
      <c r="L37" s="49">
        <v>1556</v>
      </c>
      <c r="M37" s="49">
        <v>1550</v>
      </c>
      <c r="N37" s="49">
        <v>1534</v>
      </c>
      <c r="O37" s="49">
        <v>1560</v>
      </c>
      <c r="P37" s="49">
        <v>1546</v>
      </c>
      <c r="Q37" s="49">
        <v>1545</v>
      </c>
      <c r="R37" s="49">
        <f t="shared" si="1"/>
        <v>18591</v>
      </c>
    </row>
    <row r="38" spans="1:18" ht="18.75" customHeight="1" thickBot="1">
      <c r="A38" s="51">
        <v>94</v>
      </c>
      <c r="B38" s="51" t="s">
        <v>83</v>
      </c>
      <c r="C38" s="56">
        <v>966</v>
      </c>
      <c r="D38" s="56" t="s">
        <v>121</v>
      </c>
      <c r="E38" s="47" t="s">
        <v>85</v>
      </c>
      <c r="F38" s="49">
        <v>830</v>
      </c>
      <c r="G38" s="49">
        <v>832</v>
      </c>
      <c r="H38" s="49">
        <v>832</v>
      </c>
      <c r="I38" s="49">
        <v>832</v>
      </c>
      <c r="J38" s="49">
        <v>849</v>
      </c>
      <c r="K38" s="49">
        <v>832</v>
      </c>
      <c r="L38" s="49">
        <v>832</v>
      </c>
      <c r="M38" s="49">
        <v>832</v>
      </c>
      <c r="N38" s="49">
        <v>830</v>
      </c>
      <c r="O38" s="49">
        <v>830</v>
      </c>
      <c r="P38" s="49">
        <v>830</v>
      </c>
      <c r="Q38" s="49">
        <v>831</v>
      </c>
      <c r="R38" s="49">
        <f t="shared" si="1"/>
        <v>9992</v>
      </c>
    </row>
    <row r="39" spans="1:18" ht="18.75" customHeight="1" thickBot="1">
      <c r="A39" s="51">
        <v>94</v>
      </c>
      <c r="B39" s="51" t="s">
        <v>83</v>
      </c>
      <c r="C39" s="56">
        <v>976</v>
      </c>
      <c r="D39" s="56" t="s">
        <v>122</v>
      </c>
      <c r="E39" s="47" t="s">
        <v>85</v>
      </c>
      <c r="F39" s="49">
        <v>582</v>
      </c>
      <c r="G39" s="49">
        <v>582</v>
      </c>
      <c r="H39" s="49">
        <v>582</v>
      </c>
      <c r="I39" s="49">
        <v>582</v>
      </c>
      <c r="J39" s="49">
        <v>582</v>
      </c>
      <c r="K39" s="49">
        <v>582</v>
      </c>
      <c r="L39" s="49">
        <v>580</v>
      </c>
      <c r="M39" s="49">
        <v>581</v>
      </c>
      <c r="N39" s="49">
        <v>581</v>
      </c>
      <c r="O39" s="49">
        <v>581</v>
      </c>
      <c r="P39" s="49">
        <v>581</v>
      </c>
      <c r="Q39" s="49">
        <v>581</v>
      </c>
      <c r="R39" s="49">
        <f t="shared" si="1"/>
        <v>6977</v>
      </c>
    </row>
    <row r="40" spans="1:18" ht="18.75" customHeight="1" thickBot="1">
      <c r="A40" s="51">
        <v>94</v>
      </c>
      <c r="B40" s="51" t="s">
        <v>83</v>
      </c>
      <c r="C40" s="56">
        <v>977</v>
      </c>
      <c r="D40" s="56" t="s">
        <v>123</v>
      </c>
      <c r="E40" s="47" t="s">
        <v>85</v>
      </c>
      <c r="F40" s="49">
        <v>17</v>
      </c>
      <c r="G40" s="49">
        <v>17</v>
      </c>
      <c r="H40" s="49">
        <v>17</v>
      </c>
      <c r="I40" s="49">
        <v>17</v>
      </c>
      <c r="J40" s="49">
        <v>17</v>
      </c>
      <c r="K40" s="49">
        <v>17</v>
      </c>
      <c r="L40" s="49">
        <v>17</v>
      </c>
      <c r="M40" s="49">
        <v>17</v>
      </c>
      <c r="N40" s="49">
        <v>17</v>
      </c>
      <c r="O40" s="49">
        <v>17</v>
      </c>
      <c r="P40" s="49">
        <v>17</v>
      </c>
      <c r="Q40" s="49">
        <v>17</v>
      </c>
      <c r="R40" s="49">
        <f t="shared" si="1"/>
        <v>204</v>
      </c>
    </row>
    <row r="41" spans="1:18" ht="18.75" customHeight="1" thickBot="1">
      <c r="A41" s="51">
        <v>94</v>
      </c>
      <c r="B41" s="51" t="s">
        <v>83</v>
      </c>
      <c r="C41" s="56">
        <v>978</v>
      </c>
      <c r="D41" s="56" t="s">
        <v>124</v>
      </c>
      <c r="E41" s="47" t="s">
        <v>85</v>
      </c>
      <c r="F41" s="49">
        <v>147</v>
      </c>
      <c r="G41" s="49">
        <v>147</v>
      </c>
      <c r="H41" s="49">
        <v>147</v>
      </c>
      <c r="I41" s="49">
        <v>145</v>
      </c>
      <c r="J41" s="49">
        <v>149</v>
      </c>
      <c r="K41" s="49">
        <v>147</v>
      </c>
      <c r="L41" s="49">
        <v>147</v>
      </c>
      <c r="M41" s="49">
        <v>147</v>
      </c>
      <c r="N41" s="49">
        <v>147</v>
      </c>
      <c r="O41" s="49">
        <v>147</v>
      </c>
      <c r="P41" s="49">
        <v>147</v>
      </c>
      <c r="Q41" s="49">
        <v>147</v>
      </c>
      <c r="R41" s="49">
        <f t="shared" si="1"/>
        <v>1764</v>
      </c>
    </row>
    <row r="42" spans="1:18" ht="18.75" customHeight="1" thickBot="1">
      <c r="A42" s="51">
        <v>94</v>
      </c>
      <c r="B42" s="51" t="s">
        <v>83</v>
      </c>
      <c r="C42" s="56">
        <v>980</v>
      </c>
      <c r="D42" s="56" t="s">
        <v>125</v>
      </c>
      <c r="E42" s="47" t="s">
        <v>85</v>
      </c>
      <c r="F42" s="49">
        <v>190</v>
      </c>
      <c r="G42" s="49">
        <v>206</v>
      </c>
      <c r="H42" s="49">
        <v>217</v>
      </c>
      <c r="I42" s="49">
        <v>100</v>
      </c>
      <c r="J42" s="49">
        <v>381</v>
      </c>
      <c r="K42" s="49">
        <v>300</v>
      </c>
      <c r="L42" s="49">
        <v>338</v>
      </c>
      <c r="M42" s="49">
        <v>344</v>
      </c>
      <c r="N42" s="49">
        <v>357</v>
      </c>
      <c r="O42" s="49">
        <v>368</v>
      </c>
      <c r="P42" s="49">
        <v>403</v>
      </c>
      <c r="Q42" s="49">
        <v>419</v>
      </c>
      <c r="R42" s="49">
        <f t="shared" si="1"/>
        <v>3623</v>
      </c>
    </row>
    <row r="43" spans="1:18" ht="18.75" customHeight="1" thickBot="1">
      <c r="A43" s="51">
        <v>94</v>
      </c>
      <c r="B43" s="51" t="s">
        <v>83</v>
      </c>
      <c r="C43" s="56">
        <v>981</v>
      </c>
      <c r="D43" s="56" t="s">
        <v>126</v>
      </c>
      <c r="E43" s="47" t="s">
        <v>85</v>
      </c>
      <c r="F43" s="49">
        <v>8032</v>
      </c>
      <c r="G43" s="49">
        <v>8062</v>
      </c>
      <c r="H43" s="49">
        <v>8090</v>
      </c>
      <c r="I43" s="49">
        <v>7942</v>
      </c>
      <c r="J43" s="49">
        <v>9267</v>
      </c>
      <c r="K43" s="49">
        <v>9132</v>
      </c>
      <c r="L43" s="49">
        <v>9160</v>
      </c>
      <c r="M43" s="49">
        <v>9185</v>
      </c>
      <c r="N43" s="49">
        <v>9234</v>
      </c>
      <c r="O43" s="49">
        <v>9271</v>
      </c>
      <c r="P43" s="49">
        <v>9321</v>
      </c>
      <c r="Q43" s="49">
        <v>9346</v>
      </c>
      <c r="R43" s="49">
        <f t="shared" si="1"/>
        <v>106042</v>
      </c>
    </row>
    <row r="44" spans="1:18" ht="18.75" customHeight="1" thickBot="1">
      <c r="A44" s="51">
        <v>94</v>
      </c>
      <c r="B44" s="51" t="s">
        <v>83</v>
      </c>
      <c r="C44" s="56">
        <v>982</v>
      </c>
      <c r="D44" s="56" t="s">
        <v>127</v>
      </c>
      <c r="E44" s="47" t="s">
        <v>85</v>
      </c>
      <c r="F44" s="49">
        <v>7394</v>
      </c>
      <c r="G44" s="49">
        <v>7480</v>
      </c>
      <c r="H44" s="49">
        <v>7545</v>
      </c>
      <c r="I44" s="49">
        <v>7125</v>
      </c>
      <c r="J44" s="49">
        <v>8177</v>
      </c>
      <c r="K44" s="49">
        <v>7773</v>
      </c>
      <c r="L44" s="49">
        <v>7866</v>
      </c>
      <c r="M44" s="49">
        <v>7943</v>
      </c>
      <c r="N44" s="49">
        <v>8161</v>
      </c>
      <c r="O44" s="49">
        <v>8233</v>
      </c>
      <c r="P44" s="49">
        <v>8383</v>
      </c>
      <c r="Q44" s="49">
        <v>8448</v>
      </c>
      <c r="R44" s="49">
        <f t="shared" si="1"/>
        <v>94528</v>
      </c>
    </row>
    <row r="45" spans="1:18" ht="18.75" customHeight="1" thickBot="1">
      <c r="A45" s="51">
        <v>94</v>
      </c>
      <c r="B45" s="51" t="s">
        <v>83</v>
      </c>
      <c r="C45" s="56">
        <v>983</v>
      </c>
      <c r="D45" s="56" t="s">
        <v>128</v>
      </c>
      <c r="E45" s="47" t="s">
        <v>85</v>
      </c>
      <c r="F45" s="49">
        <v>1325</v>
      </c>
      <c r="G45" s="49">
        <v>1331</v>
      </c>
      <c r="H45" s="49">
        <v>1343</v>
      </c>
      <c r="I45" s="49">
        <v>1323</v>
      </c>
      <c r="J45" s="49">
        <v>1450</v>
      </c>
      <c r="K45" s="49">
        <v>1418</v>
      </c>
      <c r="L45" s="49">
        <v>1578</v>
      </c>
      <c r="M45" s="49">
        <v>1477</v>
      </c>
      <c r="N45" s="49">
        <v>1533</v>
      </c>
      <c r="O45" s="49">
        <v>1542</v>
      </c>
      <c r="P45" s="49">
        <v>1671</v>
      </c>
      <c r="Q45" s="49">
        <v>1574</v>
      </c>
      <c r="R45" s="49">
        <f t="shared" si="1"/>
        <v>17565</v>
      </c>
    </row>
    <row r="46" spans="1:18" ht="18.75" customHeight="1" thickBot="1">
      <c r="A46" s="51">
        <v>94</v>
      </c>
      <c r="B46" s="51" t="s">
        <v>83</v>
      </c>
      <c r="C46" s="56">
        <v>985</v>
      </c>
      <c r="D46" s="56" t="s">
        <v>129</v>
      </c>
      <c r="E46" s="47" t="s">
        <v>85</v>
      </c>
      <c r="F46" s="49">
        <v>127</v>
      </c>
      <c r="G46" s="49">
        <v>154</v>
      </c>
      <c r="H46" s="49">
        <v>155</v>
      </c>
      <c r="I46" s="49">
        <v>159</v>
      </c>
      <c r="J46" s="49">
        <v>174</v>
      </c>
      <c r="K46" s="49">
        <v>162</v>
      </c>
      <c r="L46" s="49">
        <v>188</v>
      </c>
      <c r="M46" s="49">
        <v>187</v>
      </c>
      <c r="N46" s="49">
        <v>192</v>
      </c>
      <c r="O46" s="49">
        <v>193</v>
      </c>
      <c r="P46" s="49">
        <v>198</v>
      </c>
      <c r="Q46" s="49">
        <v>198</v>
      </c>
      <c r="R46" s="49">
        <f t="shared" si="1"/>
        <v>2087</v>
      </c>
    </row>
    <row r="47" spans="1:18" ht="18.75" customHeight="1" thickBot="1">
      <c r="A47" s="51">
        <v>94</v>
      </c>
      <c r="B47" s="51" t="s">
        <v>83</v>
      </c>
      <c r="C47" s="56">
        <v>989</v>
      </c>
      <c r="D47" s="56" t="s">
        <v>130</v>
      </c>
      <c r="E47" s="47" t="s">
        <v>85</v>
      </c>
      <c r="F47" s="48"/>
      <c r="G47" s="48"/>
      <c r="H47" s="48"/>
      <c r="I47" s="48"/>
      <c r="J47" s="48"/>
      <c r="K47" s="48"/>
      <c r="L47" s="48"/>
      <c r="M47" s="48"/>
      <c r="N47" s="49">
        <v>12</v>
      </c>
      <c r="O47" s="49">
        <v>16</v>
      </c>
      <c r="P47" s="49">
        <v>16</v>
      </c>
      <c r="Q47" s="49">
        <v>16</v>
      </c>
      <c r="R47" s="49">
        <f t="shared" si="1"/>
        <v>60</v>
      </c>
    </row>
    <row r="48" spans="1:18" ht="18.75" customHeight="1" thickBot="1">
      <c r="A48" s="51">
        <v>94</v>
      </c>
      <c r="B48" s="51" t="s">
        <v>83</v>
      </c>
      <c r="C48" s="56">
        <v>990</v>
      </c>
      <c r="D48" s="56" t="s">
        <v>131</v>
      </c>
      <c r="E48" s="47" t="s">
        <v>85</v>
      </c>
      <c r="F48" s="49">
        <v>837</v>
      </c>
      <c r="G48" s="49">
        <v>837</v>
      </c>
      <c r="H48" s="49">
        <v>837</v>
      </c>
      <c r="I48" s="49">
        <v>837</v>
      </c>
      <c r="J48" s="49">
        <v>837</v>
      </c>
      <c r="K48" s="49">
        <v>837</v>
      </c>
      <c r="L48" s="49">
        <v>837</v>
      </c>
      <c r="M48" s="49">
        <v>835</v>
      </c>
      <c r="N48" s="49">
        <v>829</v>
      </c>
      <c r="O48" s="49">
        <v>818</v>
      </c>
      <c r="P48" s="49">
        <v>823</v>
      </c>
      <c r="Q48" s="49">
        <v>823</v>
      </c>
      <c r="R48" s="49">
        <f t="shared" si="1"/>
        <v>9987</v>
      </c>
    </row>
    <row r="49" spans="1:18" ht="18.75" customHeight="1" thickBot="1">
      <c r="A49" s="51">
        <v>94</v>
      </c>
      <c r="B49" s="51" t="s">
        <v>83</v>
      </c>
      <c r="C49" s="56">
        <v>991</v>
      </c>
      <c r="D49" s="56" t="s">
        <v>132</v>
      </c>
      <c r="E49" s="47" t="s">
        <v>85</v>
      </c>
      <c r="F49" s="49">
        <v>53</v>
      </c>
      <c r="G49" s="49">
        <v>53</v>
      </c>
      <c r="H49" s="49">
        <v>53</v>
      </c>
      <c r="I49" s="49">
        <v>53</v>
      </c>
      <c r="J49" s="49">
        <v>53</v>
      </c>
      <c r="K49" s="49">
        <v>53</v>
      </c>
      <c r="L49" s="49">
        <v>53</v>
      </c>
      <c r="M49" s="49">
        <v>53</v>
      </c>
      <c r="N49" s="49">
        <v>53</v>
      </c>
      <c r="O49" s="49">
        <v>53</v>
      </c>
      <c r="P49" s="49">
        <v>53</v>
      </c>
      <c r="Q49" s="49">
        <v>53</v>
      </c>
      <c r="R49" s="49">
        <f t="shared" si="1"/>
        <v>636</v>
      </c>
    </row>
    <row r="50" spans="1:18" ht="18.75" customHeight="1" thickBot="1">
      <c r="A50" s="51">
        <v>94</v>
      </c>
      <c r="B50" s="51" t="s">
        <v>83</v>
      </c>
      <c r="C50" s="56">
        <v>992</v>
      </c>
      <c r="D50" s="56" t="s">
        <v>133</v>
      </c>
      <c r="E50" s="47" t="s">
        <v>85</v>
      </c>
      <c r="F50" s="49">
        <v>57</v>
      </c>
      <c r="G50" s="49">
        <v>57</v>
      </c>
      <c r="H50" s="49">
        <v>57</v>
      </c>
      <c r="I50" s="49">
        <v>57</v>
      </c>
      <c r="J50" s="49">
        <v>57</v>
      </c>
      <c r="K50" s="49">
        <v>57</v>
      </c>
      <c r="L50" s="49">
        <v>57</v>
      </c>
      <c r="M50" s="49">
        <v>57</v>
      </c>
      <c r="N50" s="49">
        <v>57</v>
      </c>
      <c r="O50" s="49">
        <v>57</v>
      </c>
      <c r="P50" s="49">
        <v>57</v>
      </c>
      <c r="Q50" s="49">
        <v>57</v>
      </c>
      <c r="R50" s="49">
        <f t="shared" si="1"/>
        <v>684</v>
      </c>
    </row>
    <row r="51" spans="1:18" ht="18.75" customHeight="1" thickBot="1">
      <c r="A51" s="51">
        <v>94</v>
      </c>
      <c r="B51" s="51" t="s">
        <v>83</v>
      </c>
      <c r="C51" s="56">
        <v>993</v>
      </c>
      <c r="D51" s="56" t="s">
        <v>134</v>
      </c>
      <c r="E51" s="47" t="s">
        <v>85</v>
      </c>
      <c r="F51" s="49">
        <v>44</v>
      </c>
      <c r="G51" s="49">
        <v>44</v>
      </c>
      <c r="H51" s="49">
        <v>44</v>
      </c>
      <c r="I51" s="49">
        <v>44</v>
      </c>
      <c r="J51" s="49">
        <v>44</v>
      </c>
      <c r="K51" s="49">
        <v>44</v>
      </c>
      <c r="L51" s="49">
        <v>44</v>
      </c>
      <c r="M51" s="49">
        <v>44</v>
      </c>
      <c r="N51" s="49">
        <v>44</v>
      </c>
      <c r="O51" s="49">
        <v>44</v>
      </c>
      <c r="P51" s="49">
        <v>44</v>
      </c>
      <c r="Q51" s="49">
        <v>44</v>
      </c>
      <c r="R51" s="49">
        <f t="shared" si="1"/>
        <v>528</v>
      </c>
    </row>
    <row r="52" spans="1:18" ht="18.75" customHeight="1" thickBot="1">
      <c r="A52" s="51">
        <v>94</v>
      </c>
      <c r="B52" s="52" t="s">
        <v>83</v>
      </c>
      <c r="C52" s="56">
        <v>994</v>
      </c>
      <c r="D52" s="56" t="s">
        <v>135</v>
      </c>
      <c r="E52" s="47" t="s">
        <v>85</v>
      </c>
      <c r="F52" s="49">
        <v>38</v>
      </c>
      <c r="G52" s="49">
        <v>38</v>
      </c>
      <c r="H52" s="49">
        <v>38</v>
      </c>
      <c r="I52" s="49">
        <v>38</v>
      </c>
      <c r="J52" s="49">
        <v>38</v>
      </c>
      <c r="K52" s="49">
        <v>38</v>
      </c>
      <c r="L52" s="49">
        <v>38</v>
      </c>
      <c r="M52" s="49">
        <v>38</v>
      </c>
      <c r="N52" s="49">
        <v>38</v>
      </c>
      <c r="O52" s="49">
        <v>38</v>
      </c>
      <c r="P52" s="49">
        <v>38</v>
      </c>
      <c r="Q52" s="49">
        <v>38</v>
      </c>
      <c r="R52" s="49">
        <f t="shared" si="1"/>
        <v>456</v>
      </c>
    </row>
    <row r="53" spans="1:18" ht="18.75" customHeight="1" thickBot="1">
      <c r="A53" s="51">
        <v>97</v>
      </c>
      <c r="B53" s="51" t="s">
        <v>83</v>
      </c>
      <c r="C53" s="57">
        <v>901</v>
      </c>
      <c r="D53" s="57" t="s">
        <v>136</v>
      </c>
      <c r="E53" s="47" t="s">
        <v>85</v>
      </c>
      <c r="F53" s="49">
        <v>4892</v>
      </c>
      <c r="G53" s="49">
        <v>4888</v>
      </c>
      <c r="H53" s="49">
        <v>4853</v>
      </c>
      <c r="I53" s="49">
        <v>4852</v>
      </c>
      <c r="J53" s="49">
        <v>4824</v>
      </c>
      <c r="K53" s="49">
        <v>4796</v>
      </c>
      <c r="L53" s="49">
        <v>4757</v>
      </c>
      <c r="M53" s="49">
        <v>4728</v>
      </c>
      <c r="N53" s="49">
        <v>4693</v>
      </c>
      <c r="O53" s="49">
        <v>4635</v>
      </c>
      <c r="P53" s="49">
        <v>4633</v>
      </c>
      <c r="Q53" s="49">
        <v>4655</v>
      </c>
      <c r="R53" s="49">
        <f t="shared" si="1"/>
        <v>57206</v>
      </c>
    </row>
    <row r="54" spans="1:18" ht="18.75" customHeight="1" thickBot="1">
      <c r="A54" s="51">
        <v>97</v>
      </c>
      <c r="B54" s="51" t="s">
        <v>83</v>
      </c>
      <c r="C54" s="57">
        <v>902</v>
      </c>
      <c r="D54" s="57" t="s">
        <v>137</v>
      </c>
      <c r="E54" s="47" t="s">
        <v>85</v>
      </c>
      <c r="F54" s="49">
        <v>1554</v>
      </c>
      <c r="G54" s="49">
        <v>1568</v>
      </c>
      <c r="H54" s="49">
        <v>1522</v>
      </c>
      <c r="I54" s="49">
        <v>1571</v>
      </c>
      <c r="J54" s="49">
        <v>1551</v>
      </c>
      <c r="K54" s="49">
        <v>1544</v>
      </c>
      <c r="L54" s="49">
        <v>1553</v>
      </c>
      <c r="M54" s="49">
        <v>1558</v>
      </c>
      <c r="N54" s="49">
        <v>1536</v>
      </c>
      <c r="O54" s="49">
        <v>1521</v>
      </c>
      <c r="P54" s="49">
        <v>1527</v>
      </c>
      <c r="Q54" s="49">
        <v>1514</v>
      </c>
      <c r="R54" s="49">
        <f t="shared" si="1"/>
        <v>18519</v>
      </c>
    </row>
    <row r="55" spans="1:18" ht="18.75" customHeight="1" thickBot="1">
      <c r="A55" s="51">
        <v>97</v>
      </c>
      <c r="B55" s="51" t="s">
        <v>83</v>
      </c>
      <c r="C55" s="57">
        <v>903</v>
      </c>
      <c r="D55" s="57" t="s">
        <v>138</v>
      </c>
      <c r="E55" s="47" t="s">
        <v>85</v>
      </c>
      <c r="F55" s="49">
        <v>2966</v>
      </c>
      <c r="G55" s="49">
        <v>2969</v>
      </c>
      <c r="H55" s="49">
        <v>2953</v>
      </c>
      <c r="I55" s="49">
        <v>2969</v>
      </c>
      <c r="J55" s="49">
        <v>2953</v>
      </c>
      <c r="K55" s="49">
        <v>2962</v>
      </c>
      <c r="L55" s="49">
        <v>2943</v>
      </c>
      <c r="M55" s="49">
        <v>2948</v>
      </c>
      <c r="N55" s="49">
        <v>2965</v>
      </c>
      <c r="O55" s="49">
        <v>2962</v>
      </c>
      <c r="P55" s="49">
        <v>2939</v>
      </c>
      <c r="Q55" s="49">
        <v>2961</v>
      </c>
      <c r="R55" s="49">
        <f t="shared" si="1"/>
        <v>35490</v>
      </c>
    </row>
    <row r="56" spans="1:18" ht="18.75" customHeight="1" thickBot="1">
      <c r="A56" s="51">
        <v>97</v>
      </c>
      <c r="B56" s="51" t="s">
        <v>83</v>
      </c>
      <c r="C56" s="57">
        <v>904</v>
      </c>
      <c r="D56" s="57" t="s">
        <v>139</v>
      </c>
      <c r="E56" s="47" t="s">
        <v>85</v>
      </c>
      <c r="F56" s="49">
        <v>679</v>
      </c>
      <c r="G56" s="49">
        <v>694</v>
      </c>
      <c r="H56" s="49">
        <v>681</v>
      </c>
      <c r="I56" s="49">
        <v>685</v>
      </c>
      <c r="J56" s="49">
        <v>676</v>
      </c>
      <c r="K56" s="49">
        <v>678</v>
      </c>
      <c r="L56" s="49">
        <v>675</v>
      </c>
      <c r="M56" s="49">
        <v>681</v>
      </c>
      <c r="N56" s="49">
        <v>676</v>
      </c>
      <c r="O56" s="49">
        <v>672</v>
      </c>
      <c r="P56" s="49">
        <v>681</v>
      </c>
      <c r="Q56" s="49">
        <v>675</v>
      </c>
      <c r="R56" s="49">
        <f t="shared" si="1"/>
        <v>8153</v>
      </c>
    </row>
    <row r="57" spans="1:18" ht="18.75" customHeight="1" thickBot="1">
      <c r="A57" s="51">
        <v>97</v>
      </c>
      <c r="B57" s="51" t="s">
        <v>83</v>
      </c>
      <c r="C57" s="57">
        <v>905</v>
      </c>
      <c r="D57" s="57" t="s">
        <v>140</v>
      </c>
      <c r="E57" s="47" t="s">
        <v>85</v>
      </c>
      <c r="F57" s="49">
        <v>35</v>
      </c>
      <c r="G57" s="49">
        <v>36</v>
      </c>
      <c r="H57" s="49">
        <v>35</v>
      </c>
      <c r="I57" s="49">
        <v>36</v>
      </c>
      <c r="J57" s="49">
        <v>34</v>
      </c>
      <c r="K57" s="49">
        <v>33</v>
      </c>
      <c r="L57" s="49">
        <v>34</v>
      </c>
      <c r="M57" s="49">
        <v>33</v>
      </c>
      <c r="N57" s="49">
        <v>34</v>
      </c>
      <c r="O57" s="49">
        <v>32</v>
      </c>
      <c r="P57" s="49">
        <v>34</v>
      </c>
      <c r="Q57" s="49">
        <v>31</v>
      </c>
      <c r="R57" s="49">
        <f t="shared" si="1"/>
        <v>407</v>
      </c>
    </row>
    <row r="58" spans="1:18" ht="18.75" customHeight="1" thickBot="1">
      <c r="A58" s="51">
        <v>97</v>
      </c>
      <c r="B58" s="51" t="s">
        <v>83</v>
      </c>
      <c r="C58" s="57">
        <v>906</v>
      </c>
      <c r="D58" s="57" t="s">
        <v>141</v>
      </c>
      <c r="E58" s="47" t="s">
        <v>85</v>
      </c>
      <c r="F58" s="49">
        <v>56</v>
      </c>
      <c r="G58" s="49">
        <v>56</v>
      </c>
      <c r="H58" s="49">
        <v>55</v>
      </c>
      <c r="I58" s="49">
        <v>56</v>
      </c>
      <c r="J58" s="49">
        <v>54</v>
      </c>
      <c r="K58" s="49">
        <v>53</v>
      </c>
      <c r="L58" s="49">
        <v>53</v>
      </c>
      <c r="M58" s="49">
        <v>53</v>
      </c>
      <c r="N58" s="49">
        <v>52</v>
      </c>
      <c r="O58" s="49">
        <v>52</v>
      </c>
      <c r="P58" s="49">
        <v>51</v>
      </c>
      <c r="Q58" s="49">
        <v>51</v>
      </c>
      <c r="R58" s="49">
        <f t="shared" si="1"/>
        <v>642</v>
      </c>
    </row>
    <row r="59" spans="1:18" ht="18.75" customHeight="1" thickBot="1">
      <c r="A59" s="51">
        <v>97</v>
      </c>
      <c r="B59" s="51" t="s">
        <v>83</v>
      </c>
      <c r="C59" s="57">
        <v>907</v>
      </c>
      <c r="D59" s="57" t="s">
        <v>142</v>
      </c>
      <c r="E59" s="47" t="s">
        <v>85</v>
      </c>
      <c r="F59" s="49">
        <v>37</v>
      </c>
      <c r="G59" s="49">
        <v>37</v>
      </c>
      <c r="H59" s="49">
        <v>37</v>
      </c>
      <c r="I59" s="49">
        <v>40</v>
      </c>
      <c r="J59" s="49">
        <v>37</v>
      </c>
      <c r="K59" s="49">
        <v>37</v>
      </c>
      <c r="L59" s="49">
        <v>37</v>
      </c>
      <c r="M59" s="49">
        <v>37</v>
      </c>
      <c r="N59" s="49">
        <v>37</v>
      </c>
      <c r="O59" s="49">
        <v>37</v>
      </c>
      <c r="P59" s="49">
        <v>37</v>
      </c>
      <c r="Q59" s="49">
        <v>37</v>
      </c>
      <c r="R59" s="49">
        <f t="shared" si="1"/>
        <v>447</v>
      </c>
    </row>
    <row r="60" spans="1:18" ht="18.75" customHeight="1" thickBot="1">
      <c r="A60" s="51">
        <v>97</v>
      </c>
      <c r="B60" s="51" t="s">
        <v>83</v>
      </c>
      <c r="C60" s="57">
        <v>908</v>
      </c>
      <c r="D60" s="57" t="s">
        <v>143</v>
      </c>
      <c r="E60" s="47" t="s">
        <v>85</v>
      </c>
      <c r="F60" s="49">
        <v>652</v>
      </c>
      <c r="G60" s="49">
        <v>636</v>
      </c>
      <c r="H60" s="49">
        <v>633</v>
      </c>
      <c r="I60" s="49">
        <v>636</v>
      </c>
      <c r="J60" s="49">
        <v>630</v>
      </c>
      <c r="K60" s="49">
        <v>628</v>
      </c>
      <c r="L60" s="49">
        <v>629</v>
      </c>
      <c r="M60" s="49">
        <v>625</v>
      </c>
      <c r="N60" s="49">
        <v>616</v>
      </c>
      <c r="O60" s="49">
        <v>615</v>
      </c>
      <c r="P60" s="49">
        <v>609</v>
      </c>
      <c r="Q60" s="49">
        <v>608</v>
      </c>
      <c r="R60" s="49">
        <f t="shared" si="1"/>
        <v>7517</v>
      </c>
    </row>
    <row r="61" spans="1:18" ht="18.75" customHeight="1" thickBot="1">
      <c r="A61" s="51">
        <v>97</v>
      </c>
      <c r="B61" s="51" t="s">
        <v>83</v>
      </c>
      <c r="C61" s="57">
        <v>909</v>
      </c>
      <c r="D61" s="57" t="s">
        <v>144</v>
      </c>
      <c r="E61" s="47" t="s">
        <v>85</v>
      </c>
      <c r="F61" s="49">
        <v>638</v>
      </c>
      <c r="G61" s="49">
        <v>624</v>
      </c>
      <c r="H61" s="49">
        <v>632</v>
      </c>
      <c r="I61" s="49">
        <v>621</v>
      </c>
      <c r="J61" s="49">
        <v>621</v>
      </c>
      <c r="K61" s="49">
        <v>608</v>
      </c>
      <c r="L61" s="49">
        <v>613</v>
      </c>
      <c r="M61" s="49">
        <v>610</v>
      </c>
      <c r="N61" s="49">
        <v>603</v>
      </c>
      <c r="O61" s="49">
        <v>603</v>
      </c>
      <c r="P61" s="49">
        <v>603</v>
      </c>
      <c r="Q61" s="49">
        <v>604</v>
      </c>
      <c r="R61" s="49">
        <f t="shared" si="1"/>
        <v>7380</v>
      </c>
    </row>
    <row r="62" spans="1:18" ht="18.75" customHeight="1" thickBot="1">
      <c r="A62" s="51">
        <v>97</v>
      </c>
      <c r="B62" s="51" t="s">
        <v>83</v>
      </c>
      <c r="C62" s="57">
        <v>910</v>
      </c>
      <c r="D62" s="57" t="s">
        <v>145</v>
      </c>
      <c r="E62" s="47" t="s">
        <v>85</v>
      </c>
      <c r="F62" s="49">
        <v>1192</v>
      </c>
      <c r="G62" s="49">
        <v>1185</v>
      </c>
      <c r="H62" s="49">
        <v>1185</v>
      </c>
      <c r="I62" s="49">
        <v>1203</v>
      </c>
      <c r="J62" s="49">
        <v>1181</v>
      </c>
      <c r="K62" s="49">
        <v>1186</v>
      </c>
      <c r="L62" s="49">
        <v>1175</v>
      </c>
      <c r="M62" s="49">
        <v>1174</v>
      </c>
      <c r="N62" s="49">
        <v>1190</v>
      </c>
      <c r="O62" s="49">
        <v>1179</v>
      </c>
      <c r="P62" s="49">
        <v>1171</v>
      </c>
      <c r="Q62" s="49">
        <v>1162</v>
      </c>
      <c r="R62" s="49">
        <f t="shared" si="1"/>
        <v>14183</v>
      </c>
    </row>
    <row r="63" spans="1:18" ht="18.75" customHeight="1" thickBot="1">
      <c r="A63" s="51">
        <v>97</v>
      </c>
      <c r="B63" s="51" t="s">
        <v>83</v>
      </c>
      <c r="C63" s="57">
        <v>911</v>
      </c>
      <c r="D63" s="57" t="s">
        <v>146</v>
      </c>
      <c r="E63" s="47" t="s">
        <v>85</v>
      </c>
      <c r="F63" s="49">
        <v>372</v>
      </c>
      <c r="G63" s="49">
        <v>372</v>
      </c>
      <c r="H63" s="49">
        <v>372</v>
      </c>
      <c r="I63" s="49">
        <v>379</v>
      </c>
      <c r="J63" s="49">
        <v>372</v>
      </c>
      <c r="K63" s="49">
        <v>372</v>
      </c>
      <c r="L63" s="49">
        <v>375</v>
      </c>
      <c r="M63" s="49">
        <v>371</v>
      </c>
      <c r="N63" s="49">
        <v>377</v>
      </c>
      <c r="O63" s="49">
        <v>373</v>
      </c>
      <c r="P63" s="49">
        <v>377</v>
      </c>
      <c r="Q63" s="49">
        <v>379</v>
      </c>
      <c r="R63" s="49">
        <f t="shared" si="1"/>
        <v>4491</v>
      </c>
    </row>
    <row r="64" spans="1:18" ht="18.75" customHeight="1" thickBot="1">
      <c r="A64" s="51">
        <v>97</v>
      </c>
      <c r="B64" s="51" t="s">
        <v>83</v>
      </c>
      <c r="C64" s="57">
        <v>912</v>
      </c>
      <c r="D64" s="57" t="s">
        <v>147</v>
      </c>
      <c r="E64" s="47" t="s">
        <v>85</v>
      </c>
      <c r="F64" s="49">
        <v>293</v>
      </c>
      <c r="G64" s="49">
        <v>295</v>
      </c>
      <c r="H64" s="49">
        <v>321</v>
      </c>
      <c r="I64" s="49">
        <v>294</v>
      </c>
      <c r="J64" s="49">
        <v>288</v>
      </c>
      <c r="K64" s="49">
        <v>285</v>
      </c>
      <c r="L64" s="49">
        <v>282</v>
      </c>
      <c r="M64" s="49">
        <v>282</v>
      </c>
      <c r="N64" s="49">
        <v>287</v>
      </c>
      <c r="O64" s="49">
        <v>275</v>
      </c>
      <c r="P64" s="49">
        <v>277</v>
      </c>
      <c r="Q64" s="49">
        <v>280</v>
      </c>
      <c r="R64" s="49">
        <f t="shared" si="1"/>
        <v>3459</v>
      </c>
    </row>
    <row r="65" spans="1:20" ht="18.75" customHeight="1" thickBot="1">
      <c r="A65" s="51">
        <v>97</v>
      </c>
      <c r="B65" s="51" t="s">
        <v>83</v>
      </c>
      <c r="C65" s="57">
        <v>913</v>
      </c>
      <c r="D65" s="57" t="s">
        <v>148</v>
      </c>
      <c r="E65" s="47" t="s">
        <v>85</v>
      </c>
      <c r="F65" s="49">
        <v>1170</v>
      </c>
      <c r="G65" s="49">
        <v>1160</v>
      </c>
      <c r="H65" s="49">
        <v>1142</v>
      </c>
      <c r="I65" s="49">
        <v>1165</v>
      </c>
      <c r="J65" s="49">
        <v>1162</v>
      </c>
      <c r="K65" s="49">
        <v>1158</v>
      </c>
      <c r="L65" s="49">
        <v>1133</v>
      </c>
      <c r="M65" s="49">
        <v>1137</v>
      </c>
      <c r="N65" s="49">
        <v>1141</v>
      </c>
      <c r="O65" s="49">
        <v>1124</v>
      </c>
      <c r="P65" s="49">
        <v>1128</v>
      </c>
      <c r="Q65" s="49">
        <v>1116</v>
      </c>
      <c r="R65" s="49">
        <f t="shared" si="1"/>
        <v>13736</v>
      </c>
    </row>
    <row r="66" spans="1:20" ht="18.75" customHeight="1" thickBot="1">
      <c r="A66" s="51">
        <v>97</v>
      </c>
      <c r="B66" s="51" t="s">
        <v>83</v>
      </c>
      <c r="C66" s="57">
        <v>914</v>
      </c>
      <c r="D66" s="57" t="s">
        <v>149</v>
      </c>
      <c r="E66" s="47" t="s">
        <v>85</v>
      </c>
      <c r="F66" s="49">
        <v>493</v>
      </c>
      <c r="G66" s="49">
        <v>490</v>
      </c>
      <c r="H66" s="49">
        <v>493</v>
      </c>
      <c r="I66" s="49">
        <v>491</v>
      </c>
      <c r="J66" s="49">
        <v>491</v>
      </c>
      <c r="K66" s="49">
        <v>490</v>
      </c>
      <c r="L66" s="49">
        <v>485</v>
      </c>
      <c r="M66" s="49">
        <v>485</v>
      </c>
      <c r="N66" s="49">
        <v>477</v>
      </c>
      <c r="O66" s="49">
        <v>473</v>
      </c>
      <c r="P66" s="49">
        <v>488</v>
      </c>
      <c r="Q66" s="49">
        <v>474</v>
      </c>
      <c r="R66" s="49">
        <f t="shared" si="1"/>
        <v>5830</v>
      </c>
    </row>
    <row r="67" spans="1:20" ht="18.75" customHeight="1" thickBot="1">
      <c r="A67" s="51">
        <v>97</v>
      </c>
      <c r="B67" s="51" t="s">
        <v>83</v>
      </c>
      <c r="C67" s="57">
        <v>915</v>
      </c>
      <c r="D67" s="57" t="s">
        <v>150</v>
      </c>
      <c r="E67" s="47" t="s">
        <v>85</v>
      </c>
      <c r="F67" s="49">
        <v>1</v>
      </c>
      <c r="G67" s="49">
        <v>1</v>
      </c>
      <c r="H67" s="49">
        <v>1</v>
      </c>
      <c r="I67" s="49">
        <v>1</v>
      </c>
      <c r="J67" s="49">
        <v>1</v>
      </c>
      <c r="K67" s="49">
        <v>1</v>
      </c>
      <c r="L67" s="49">
        <v>1</v>
      </c>
      <c r="M67" s="49">
        <v>1</v>
      </c>
      <c r="N67" s="49">
        <v>1</v>
      </c>
      <c r="O67" s="49">
        <v>1</v>
      </c>
      <c r="P67" s="49">
        <v>1</v>
      </c>
      <c r="Q67" s="49">
        <v>1</v>
      </c>
      <c r="R67" s="49">
        <f t="shared" si="1"/>
        <v>12</v>
      </c>
    </row>
    <row r="68" spans="1:20" ht="18.75" customHeight="1" thickBot="1">
      <c r="A68" s="51">
        <v>97</v>
      </c>
      <c r="B68" s="51" t="s">
        <v>83</v>
      </c>
      <c r="C68" s="57">
        <v>916</v>
      </c>
      <c r="D68" s="57" t="s">
        <v>151</v>
      </c>
      <c r="E68" s="47" t="s">
        <v>85</v>
      </c>
      <c r="F68" s="49">
        <v>336</v>
      </c>
      <c r="G68" s="49">
        <v>323</v>
      </c>
      <c r="H68" s="49">
        <v>322</v>
      </c>
      <c r="I68" s="49">
        <v>323</v>
      </c>
      <c r="J68" s="49">
        <v>323</v>
      </c>
      <c r="K68" s="49">
        <v>317</v>
      </c>
      <c r="L68" s="49">
        <v>318</v>
      </c>
      <c r="M68" s="49">
        <v>317</v>
      </c>
      <c r="N68" s="49">
        <v>319</v>
      </c>
      <c r="O68" s="49">
        <v>316</v>
      </c>
      <c r="P68" s="49">
        <v>330</v>
      </c>
      <c r="Q68" s="49">
        <v>317</v>
      </c>
      <c r="R68" s="49">
        <f t="shared" si="1"/>
        <v>3861</v>
      </c>
    </row>
    <row r="69" spans="1:20" ht="18.75" customHeight="1" thickBot="1">
      <c r="A69" s="51">
        <v>97</v>
      </c>
      <c r="B69" s="51" t="s">
        <v>83</v>
      </c>
      <c r="C69" s="57">
        <v>918</v>
      </c>
      <c r="D69" s="57" t="s">
        <v>101</v>
      </c>
      <c r="E69" s="47" t="s">
        <v>85</v>
      </c>
      <c r="F69" s="49">
        <v>54</v>
      </c>
      <c r="G69" s="49">
        <v>64</v>
      </c>
      <c r="H69" s="49">
        <v>66</v>
      </c>
      <c r="I69" s="49">
        <v>72</v>
      </c>
      <c r="J69" s="49">
        <v>72</v>
      </c>
      <c r="K69" s="49">
        <v>90</v>
      </c>
      <c r="L69" s="49">
        <v>96</v>
      </c>
      <c r="M69" s="49">
        <v>103</v>
      </c>
      <c r="N69" s="49">
        <v>110</v>
      </c>
      <c r="O69" s="49">
        <v>117</v>
      </c>
      <c r="P69" s="49">
        <v>131</v>
      </c>
      <c r="Q69" s="49">
        <v>142</v>
      </c>
      <c r="R69" s="49">
        <f t="shared" ref="R69:R92" si="2">SUM(F69:Q69)</f>
        <v>1117</v>
      </c>
    </row>
    <row r="70" spans="1:20" ht="18.75" customHeight="1" thickBot="1">
      <c r="A70" s="51">
        <v>97</v>
      </c>
      <c r="B70" s="51" t="s">
        <v>83</v>
      </c>
      <c r="C70" s="57">
        <v>919</v>
      </c>
      <c r="D70" s="57" t="s">
        <v>102</v>
      </c>
      <c r="E70" s="47" t="s">
        <v>85</v>
      </c>
      <c r="F70" s="49">
        <v>52</v>
      </c>
      <c r="G70" s="49">
        <v>57</v>
      </c>
      <c r="H70" s="49">
        <v>81</v>
      </c>
      <c r="I70" s="49">
        <v>87</v>
      </c>
      <c r="J70" s="49">
        <v>88</v>
      </c>
      <c r="K70" s="49">
        <v>91</v>
      </c>
      <c r="L70" s="49">
        <v>89</v>
      </c>
      <c r="M70" s="49">
        <v>101</v>
      </c>
      <c r="N70" s="49">
        <v>109</v>
      </c>
      <c r="O70" s="49">
        <v>127</v>
      </c>
      <c r="P70" s="49">
        <v>146</v>
      </c>
      <c r="Q70" s="49">
        <v>157</v>
      </c>
      <c r="R70" s="49">
        <f t="shared" si="2"/>
        <v>1185</v>
      </c>
    </row>
    <row r="71" spans="1:20" ht="18.75" customHeight="1" thickBot="1">
      <c r="A71" s="51">
        <v>97</v>
      </c>
      <c r="B71" s="51" t="s">
        <v>83</v>
      </c>
      <c r="C71" s="57">
        <v>920</v>
      </c>
      <c r="D71" s="57" t="s">
        <v>103</v>
      </c>
      <c r="E71" s="47" t="s">
        <v>85</v>
      </c>
      <c r="F71" s="49">
        <v>14</v>
      </c>
      <c r="G71" s="49">
        <v>14</v>
      </c>
      <c r="H71" s="49">
        <v>19</v>
      </c>
      <c r="I71" s="49">
        <v>28</v>
      </c>
      <c r="J71" s="49">
        <v>35</v>
      </c>
      <c r="K71" s="49">
        <v>38</v>
      </c>
      <c r="L71" s="49">
        <v>47</v>
      </c>
      <c r="M71" s="49">
        <v>53</v>
      </c>
      <c r="N71" s="49">
        <v>62</v>
      </c>
      <c r="O71" s="49">
        <v>68</v>
      </c>
      <c r="P71" s="49">
        <v>70</v>
      </c>
      <c r="Q71" s="49">
        <v>85</v>
      </c>
      <c r="R71" s="49">
        <f t="shared" si="2"/>
        <v>533</v>
      </c>
    </row>
    <row r="72" spans="1:20" ht="18.75" customHeight="1" thickBot="1">
      <c r="A72" s="51">
        <v>97</v>
      </c>
      <c r="B72" s="51" t="s">
        <v>83</v>
      </c>
      <c r="C72" s="57">
        <v>921</v>
      </c>
      <c r="D72" s="57" t="s">
        <v>104</v>
      </c>
      <c r="E72" s="47" t="s">
        <v>85</v>
      </c>
      <c r="F72" s="49">
        <v>8</v>
      </c>
      <c r="G72" s="49">
        <v>8</v>
      </c>
      <c r="H72" s="49">
        <v>8</v>
      </c>
      <c r="I72" s="49">
        <v>8</v>
      </c>
      <c r="J72" s="49">
        <v>10</v>
      </c>
      <c r="K72" s="49">
        <v>10</v>
      </c>
      <c r="L72" s="49">
        <v>10</v>
      </c>
      <c r="M72" s="49">
        <v>10</v>
      </c>
      <c r="N72" s="49">
        <v>10</v>
      </c>
      <c r="O72" s="49">
        <v>10</v>
      </c>
      <c r="P72" s="49">
        <v>12</v>
      </c>
      <c r="Q72" s="49">
        <v>12</v>
      </c>
      <c r="R72" s="49">
        <f t="shared" si="2"/>
        <v>116</v>
      </c>
    </row>
    <row r="73" spans="1:20" ht="18.75" customHeight="1" thickBot="1">
      <c r="A73" s="51">
        <v>97</v>
      </c>
      <c r="B73" s="51" t="s">
        <v>83</v>
      </c>
      <c r="C73" s="57">
        <v>922</v>
      </c>
      <c r="D73" s="57" t="s">
        <v>105</v>
      </c>
      <c r="E73" s="47" t="s">
        <v>85</v>
      </c>
      <c r="F73" s="49">
        <v>1</v>
      </c>
      <c r="G73" s="49">
        <v>1</v>
      </c>
      <c r="H73" s="49">
        <v>2</v>
      </c>
      <c r="I73" s="49">
        <v>2</v>
      </c>
      <c r="J73" s="49">
        <v>2</v>
      </c>
      <c r="K73" s="49">
        <v>2</v>
      </c>
      <c r="L73" s="49">
        <v>2</v>
      </c>
      <c r="M73" s="49">
        <v>2</v>
      </c>
      <c r="N73" s="49">
        <v>2</v>
      </c>
      <c r="O73" s="49">
        <v>2</v>
      </c>
      <c r="P73" s="49">
        <v>2</v>
      </c>
      <c r="Q73" s="49">
        <v>2</v>
      </c>
      <c r="R73" s="49">
        <f t="shared" si="2"/>
        <v>22</v>
      </c>
    </row>
    <row r="74" spans="1:20" ht="18.75" customHeight="1" thickBot="1">
      <c r="A74" s="51">
        <v>97</v>
      </c>
      <c r="B74" s="51" t="s">
        <v>83</v>
      </c>
      <c r="C74" s="57">
        <v>923</v>
      </c>
      <c r="D74" s="57" t="s">
        <v>106</v>
      </c>
      <c r="E74" s="47" t="s">
        <v>85</v>
      </c>
      <c r="F74" s="49">
        <v>65</v>
      </c>
      <c r="G74" s="49">
        <v>66</v>
      </c>
      <c r="H74" s="49">
        <v>23</v>
      </c>
      <c r="I74" s="49">
        <v>68</v>
      </c>
      <c r="J74" s="49">
        <v>78</v>
      </c>
      <c r="K74" s="49">
        <v>78</v>
      </c>
      <c r="L74" s="49">
        <v>78</v>
      </c>
      <c r="M74" s="49">
        <v>79</v>
      </c>
      <c r="N74" s="49">
        <v>79</v>
      </c>
      <c r="O74" s="49">
        <v>79</v>
      </c>
      <c r="P74" s="49">
        <v>80</v>
      </c>
      <c r="Q74" s="49">
        <v>88</v>
      </c>
      <c r="R74" s="49">
        <f t="shared" si="2"/>
        <v>861</v>
      </c>
    </row>
    <row r="75" spans="1:20" ht="18.75" customHeight="1" thickBot="1">
      <c r="A75" s="51">
        <v>97</v>
      </c>
      <c r="B75" s="51" t="s">
        <v>83</v>
      </c>
      <c r="C75" s="57">
        <v>927</v>
      </c>
      <c r="D75" s="57" t="s">
        <v>107</v>
      </c>
      <c r="E75" s="47" t="s">
        <v>85</v>
      </c>
      <c r="F75" s="48"/>
      <c r="G75" s="48"/>
      <c r="H75" s="48"/>
      <c r="I75" s="48"/>
      <c r="J75" s="48"/>
      <c r="K75" s="48"/>
      <c r="L75" s="49">
        <v>2</v>
      </c>
      <c r="M75" s="49">
        <v>4</v>
      </c>
      <c r="N75" s="49">
        <v>5</v>
      </c>
      <c r="O75" s="49">
        <v>10</v>
      </c>
      <c r="P75" s="49">
        <v>12</v>
      </c>
      <c r="Q75" s="49">
        <v>12</v>
      </c>
      <c r="R75" s="49">
        <f t="shared" si="2"/>
        <v>45</v>
      </c>
      <c r="S75" s="50">
        <f>SUM(Q53:Q75)</f>
        <v>15363</v>
      </c>
    </row>
    <row r="76" spans="1:20" ht="18.75" customHeight="1" thickBot="1">
      <c r="A76" s="51">
        <v>97</v>
      </c>
      <c r="B76" s="51" t="s">
        <v>83</v>
      </c>
      <c r="C76" s="56">
        <v>932</v>
      </c>
      <c r="D76" s="56" t="s">
        <v>109</v>
      </c>
      <c r="E76" s="47" t="s">
        <v>85</v>
      </c>
      <c r="F76" s="49">
        <v>3848</v>
      </c>
      <c r="G76" s="49">
        <v>3819</v>
      </c>
      <c r="H76" s="49">
        <v>3808</v>
      </c>
      <c r="I76" s="49">
        <v>3809</v>
      </c>
      <c r="J76" s="49">
        <v>3776</v>
      </c>
      <c r="K76" s="49">
        <v>3747</v>
      </c>
      <c r="L76" s="49">
        <v>3536</v>
      </c>
      <c r="M76" s="49">
        <v>3534</v>
      </c>
      <c r="N76" s="49">
        <v>3558</v>
      </c>
      <c r="O76" s="49">
        <v>3515</v>
      </c>
      <c r="P76" s="49">
        <v>3505</v>
      </c>
      <c r="Q76" s="49">
        <v>3479</v>
      </c>
      <c r="R76" s="49">
        <f t="shared" si="2"/>
        <v>43934</v>
      </c>
    </row>
    <row r="77" spans="1:20" ht="18.75" customHeight="1" thickBot="1">
      <c r="A77" s="51">
        <v>97</v>
      </c>
      <c r="B77" s="51" t="s">
        <v>83</v>
      </c>
      <c r="C77" s="56">
        <v>935</v>
      </c>
      <c r="D77" s="56" t="s">
        <v>110</v>
      </c>
      <c r="E77" s="47" t="s">
        <v>85</v>
      </c>
      <c r="F77" s="49">
        <v>836</v>
      </c>
      <c r="G77" s="49">
        <v>828</v>
      </c>
      <c r="H77" s="49">
        <v>826</v>
      </c>
      <c r="I77" s="49">
        <v>813</v>
      </c>
      <c r="J77" s="49">
        <v>806</v>
      </c>
      <c r="K77" s="49">
        <v>804</v>
      </c>
      <c r="L77" s="49">
        <v>744</v>
      </c>
      <c r="M77" s="49">
        <v>741</v>
      </c>
      <c r="N77" s="49">
        <v>753</v>
      </c>
      <c r="O77" s="49">
        <v>732</v>
      </c>
      <c r="P77" s="49">
        <v>732</v>
      </c>
      <c r="Q77" s="63">
        <v>729</v>
      </c>
      <c r="R77" s="49">
        <f t="shared" si="2"/>
        <v>9344</v>
      </c>
    </row>
    <row r="78" spans="1:20" ht="18.75" customHeight="1" thickBot="1">
      <c r="A78" s="51">
        <v>97</v>
      </c>
      <c r="B78" s="51" t="s">
        <v>83</v>
      </c>
      <c r="C78" s="56">
        <v>940</v>
      </c>
      <c r="D78" s="56" t="s">
        <v>152</v>
      </c>
      <c r="E78" s="47" t="s">
        <v>85</v>
      </c>
      <c r="F78" s="49">
        <v>74</v>
      </c>
      <c r="G78" s="49">
        <v>74</v>
      </c>
      <c r="H78" s="49">
        <v>74</v>
      </c>
      <c r="I78" s="49">
        <v>74</v>
      </c>
      <c r="J78" s="49">
        <v>74</v>
      </c>
      <c r="K78" s="49">
        <v>74</v>
      </c>
      <c r="L78" s="49">
        <v>74</v>
      </c>
      <c r="M78" s="49">
        <v>74</v>
      </c>
      <c r="N78" s="49">
        <v>74</v>
      </c>
      <c r="O78" s="49">
        <v>74</v>
      </c>
      <c r="P78" s="62">
        <v>74</v>
      </c>
      <c r="Q78" s="64">
        <v>0</v>
      </c>
      <c r="R78" s="67">
        <f t="shared" si="2"/>
        <v>814</v>
      </c>
      <c r="S78" s="68">
        <v>0</v>
      </c>
      <c r="T78" s="70">
        <v>45292</v>
      </c>
    </row>
    <row r="79" spans="1:20" ht="18.75" customHeight="1" thickBot="1">
      <c r="A79" s="51">
        <v>97</v>
      </c>
      <c r="B79" s="51" t="s">
        <v>83</v>
      </c>
      <c r="C79" s="56">
        <v>941</v>
      </c>
      <c r="D79" s="56" t="s">
        <v>153</v>
      </c>
      <c r="E79" s="47" t="s">
        <v>85</v>
      </c>
      <c r="F79" s="49">
        <v>60</v>
      </c>
      <c r="G79" s="49">
        <v>60</v>
      </c>
      <c r="H79" s="49">
        <v>60</v>
      </c>
      <c r="I79" s="49">
        <v>60</v>
      </c>
      <c r="J79" s="49">
        <v>60</v>
      </c>
      <c r="K79" s="49">
        <v>60</v>
      </c>
      <c r="L79" s="49">
        <v>60</v>
      </c>
      <c r="M79" s="49">
        <v>60</v>
      </c>
      <c r="N79" s="49">
        <v>60</v>
      </c>
      <c r="O79" s="49">
        <v>60</v>
      </c>
      <c r="P79" s="62">
        <v>60</v>
      </c>
      <c r="Q79" s="65">
        <v>25</v>
      </c>
      <c r="R79" s="67">
        <f t="shared" si="2"/>
        <v>685</v>
      </c>
      <c r="S79" s="69">
        <v>25</v>
      </c>
      <c r="T79" s="70">
        <v>45292</v>
      </c>
    </row>
    <row r="80" spans="1:20" ht="18.75" customHeight="1" thickBot="1">
      <c r="A80" s="51">
        <v>97</v>
      </c>
      <c r="B80" s="51" t="s">
        <v>83</v>
      </c>
      <c r="C80" s="56">
        <v>942</v>
      </c>
      <c r="D80" s="56" t="s">
        <v>154</v>
      </c>
      <c r="E80" s="47" t="s">
        <v>85</v>
      </c>
      <c r="F80" s="49">
        <v>30</v>
      </c>
      <c r="G80" s="49">
        <v>30</v>
      </c>
      <c r="H80" s="49">
        <v>30</v>
      </c>
      <c r="I80" s="49">
        <v>30</v>
      </c>
      <c r="J80" s="49">
        <v>30</v>
      </c>
      <c r="K80" s="49">
        <v>29</v>
      </c>
      <c r="L80" s="49">
        <v>29</v>
      </c>
      <c r="M80" s="49">
        <v>29</v>
      </c>
      <c r="N80" s="49">
        <v>29</v>
      </c>
      <c r="O80" s="49">
        <v>28</v>
      </c>
      <c r="P80" s="62">
        <v>28</v>
      </c>
      <c r="Q80" s="66">
        <v>24</v>
      </c>
      <c r="R80" s="67">
        <f t="shared" si="2"/>
        <v>346</v>
      </c>
      <c r="S80" s="66">
        <v>24</v>
      </c>
      <c r="T80" s="70">
        <v>45292</v>
      </c>
    </row>
    <row r="81" spans="1:18" ht="18.75" customHeight="1" thickBot="1">
      <c r="A81" s="51">
        <v>97</v>
      </c>
      <c r="B81" s="51" t="s">
        <v>83</v>
      </c>
      <c r="C81" s="56">
        <v>944</v>
      </c>
      <c r="D81" s="56" t="s">
        <v>155</v>
      </c>
      <c r="E81" s="47" t="s">
        <v>85</v>
      </c>
      <c r="F81" s="49">
        <v>15942</v>
      </c>
      <c r="G81" s="49">
        <v>15883</v>
      </c>
      <c r="H81" s="49">
        <v>16091</v>
      </c>
      <c r="I81" s="49">
        <v>15881</v>
      </c>
      <c r="J81" s="49">
        <v>15876</v>
      </c>
      <c r="K81" s="49">
        <v>15833</v>
      </c>
      <c r="L81" s="49">
        <v>15876</v>
      </c>
      <c r="M81" s="49">
        <v>15853</v>
      </c>
      <c r="N81" s="49">
        <v>15889</v>
      </c>
      <c r="O81" s="49">
        <v>15799</v>
      </c>
      <c r="P81" s="49">
        <v>15758</v>
      </c>
      <c r="Q81" s="49">
        <v>15723</v>
      </c>
      <c r="R81" s="49">
        <f t="shared" si="2"/>
        <v>190404</v>
      </c>
    </row>
    <row r="82" spans="1:18" ht="18.75" customHeight="1" thickBot="1">
      <c r="A82" s="51">
        <v>97</v>
      </c>
      <c r="B82" s="51" t="s">
        <v>83</v>
      </c>
      <c r="C82" s="56">
        <v>946</v>
      </c>
      <c r="D82" s="56" t="s">
        <v>156</v>
      </c>
      <c r="E82" s="47" t="s">
        <v>85</v>
      </c>
      <c r="F82" s="49">
        <v>3541</v>
      </c>
      <c r="G82" s="49">
        <v>3539</v>
      </c>
      <c r="H82" s="49">
        <v>3615</v>
      </c>
      <c r="I82" s="49">
        <v>3536</v>
      </c>
      <c r="J82" s="49">
        <v>3534</v>
      </c>
      <c r="K82" s="49">
        <v>3512</v>
      </c>
      <c r="L82" s="49">
        <v>3503</v>
      </c>
      <c r="M82" s="49">
        <v>3500</v>
      </c>
      <c r="N82" s="49">
        <v>3493</v>
      </c>
      <c r="O82" s="49">
        <v>3488</v>
      </c>
      <c r="P82" s="49">
        <v>3482</v>
      </c>
      <c r="Q82" s="49">
        <v>3485</v>
      </c>
      <c r="R82" s="49">
        <f t="shared" si="2"/>
        <v>42228</v>
      </c>
    </row>
    <row r="83" spans="1:18" ht="18.75" customHeight="1" thickBot="1">
      <c r="A83" s="51">
        <v>97</v>
      </c>
      <c r="B83" s="51" t="s">
        <v>83</v>
      </c>
      <c r="C83" s="56">
        <v>947</v>
      </c>
      <c r="D83" s="56" t="s">
        <v>157</v>
      </c>
      <c r="E83" s="47" t="s">
        <v>85</v>
      </c>
      <c r="F83" s="49">
        <v>4261</v>
      </c>
      <c r="G83" s="49">
        <v>4258</v>
      </c>
      <c r="H83" s="49">
        <v>4225</v>
      </c>
      <c r="I83" s="49">
        <v>4217</v>
      </c>
      <c r="J83" s="49">
        <v>4208</v>
      </c>
      <c r="K83" s="49">
        <v>4199</v>
      </c>
      <c r="L83" s="49">
        <v>4232</v>
      </c>
      <c r="M83" s="49">
        <v>4225</v>
      </c>
      <c r="N83" s="49">
        <v>4260</v>
      </c>
      <c r="O83" s="49">
        <v>4217</v>
      </c>
      <c r="P83" s="49">
        <v>4210</v>
      </c>
      <c r="Q83" s="49">
        <v>4068</v>
      </c>
      <c r="R83" s="49">
        <f t="shared" si="2"/>
        <v>50580</v>
      </c>
    </row>
    <row r="84" spans="1:18" ht="18.75" customHeight="1" thickBot="1">
      <c r="A84" s="51">
        <v>97</v>
      </c>
      <c r="B84" s="51" t="s">
        <v>83</v>
      </c>
      <c r="C84" s="56">
        <v>949</v>
      </c>
      <c r="D84" s="56" t="s">
        <v>158</v>
      </c>
      <c r="E84" s="47" t="s">
        <v>85</v>
      </c>
      <c r="F84" s="49">
        <v>69</v>
      </c>
      <c r="G84" s="49">
        <v>69</v>
      </c>
      <c r="H84" s="49">
        <v>69</v>
      </c>
      <c r="I84" s="49">
        <v>69</v>
      </c>
      <c r="J84" s="49">
        <v>69</v>
      </c>
      <c r="K84" s="49">
        <v>69</v>
      </c>
      <c r="L84" s="49">
        <v>68</v>
      </c>
      <c r="M84" s="49">
        <v>68</v>
      </c>
      <c r="N84" s="49">
        <v>69</v>
      </c>
      <c r="O84" s="49">
        <v>68</v>
      </c>
      <c r="P84" s="49">
        <v>68</v>
      </c>
      <c r="Q84" s="49">
        <v>68</v>
      </c>
      <c r="R84" s="49">
        <f t="shared" si="2"/>
        <v>823</v>
      </c>
    </row>
    <row r="85" spans="1:18" ht="18.75" customHeight="1" thickBot="1">
      <c r="A85" s="51">
        <v>97</v>
      </c>
      <c r="B85" s="51" t="s">
        <v>83</v>
      </c>
      <c r="C85" s="56">
        <v>955</v>
      </c>
      <c r="D85" s="56" t="s">
        <v>116</v>
      </c>
      <c r="E85" s="47" t="s">
        <v>85</v>
      </c>
      <c r="F85" s="49">
        <v>48</v>
      </c>
      <c r="G85" s="49">
        <v>48</v>
      </c>
      <c r="H85" s="49">
        <v>48</v>
      </c>
      <c r="I85" s="49">
        <v>48</v>
      </c>
      <c r="J85" s="49">
        <v>48</v>
      </c>
      <c r="K85" s="49">
        <v>48</v>
      </c>
      <c r="L85" s="49">
        <v>48</v>
      </c>
      <c r="M85" s="49">
        <v>48</v>
      </c>
      <c r="N85" s="49">
        <v>48</v>
      </c>
      <c r="O85" s="49">
        <v>48</v>
      </c>
      <c r="P85" s="49">
        <v>48</v>
      </c>
      <c r="Q85" s="49">
        <v>48</v>
      </c>
      <c r="R85" s="49">
        <f t="shared" si="2"/>
        <v>576</v>
      </c>
    </row>
    <row r="86" spans="1:18" ht="18.75" customHeight="1" thickBot="1">
      <c r="A86" s="51">
        <v>97</v>
      </c>
      <c r="B86" s="51" t="s">
        <v>83</v>
      </c>
      <c r="C86" s="56">
        <v>965</v>
      </c>
      <c r="D86" s="56" t="s">
        <v>159</v>
      </c>
      <c r="E86" s="47" t="s">
        <v>85</v>
      </c>
      <c r="F86" s="49">
        <v>28</v>
      </c>
      <c r="G86" s="49">
        <v>28</v>
      </c>
      <c r="H86" s="49">
        <v>28</v>
      </c>
      <c r="I86" s="49">
        <v>28</v>
      </c>
      <c r="J86" s="49">
        <v>28</v>
      </c>
      <c r="K86" s="49">
        <v>28</v>
      </c>
      <c r="L86" s="49">
        <v>28</v>
      </c>
      <c r="M86" s="49">
        <v>29</v>
      </c>
      <c r="N86" s="49">
        <v>27</v>
      </c>
      <c r="O86" s="49">
        <v>28</v>
      </c>
      <c r="P86" s="49">
        <v>31</v>
      </c>
      <c r="Q86" s="49">
        <v>27</v>
      </c>
      <c r="R86" s="49">
        <f t="shared" si="2"/>
        <v>338</v>
      </c>
    </row>
    <row r="87" spans="1:18" ht="18.75" customHeight="1" thickBot="1">
      <c r="A87" s="51">
        <v>97</v>
      </c>
      <c r="B87" s="51" t="s">
        <v>83</v>
      </c>
      <c r="C87" s="56">
        <v>966</v>
      </c>
      <c r="D87" s="56" t="s">
        <v>121</v>
      </c>
      <c r="E87" s="47" t="s">
        <v>85</v>
      </c>
      <c r="F87" s="49">
        <v>68</v>
      </c>
      <c r="G87" s="49">
        <v>68</v>
      </c>
      <c r="H87" s="49">
        <v>68</v>
      </c>
      <c r="I87" s="49">
        <v>68</v>
      </c>
      <c r="J87" s="49">
        <v>68</v>
      </c>
      <c r="K87" s="49">
        <v>68</v>
      </c>
      <c r="L87" s="49">
        <v>68</v>
      </c>
      <c r="M87" s="49">
        <v>68</v>
      </c>
      <c r="N87" s="49">
        <v>68</v>
      </c>
      <c r="O87" s="49">
        <v>68</v>
      </c>
      <c r="P87" s="49">
        <v>69</v>
      </c>
      <c r="Q87" s="49">
        <v>68</v>
      </c>
      <c r="R87" s="49">
        <f t="shared" si="2"/>
        <v>817</v>
      </c>
    </row>
    <row r="88" spans="1:18" ht="18.75" customHeight="1" thickBot="1">
      <c r="A88" s="51">
        <v>97</v>
      </c>
      <c r="B88" s="51" t="s">
        <v>83</v>
      </c>
      <c r="C88" s="56">
        <v>980</v>
      </c>
      <c r="D88" s="56" t="s">
        <v>125</v>
      </c>
      <c r="E88" s="47" t="s">
        <v>85</v>
      </c>
      <c r="F88" s="49">
        <v>242</v>
      </c>
      <c r="G88" s="49">
        <v>252</v>
      </c>
      <c r="H88" s="49">
        <v>263</v>
      </c>
      <c r="I88" s="49">
        <v>275</v>
      </c>
      <c r="J88" s="49">
        <v>306</v>
      </c>
      <c r="K88" s="49">
        <v>320</v>
      </c>
      <c r="L88" s="49">
        <v>420</v>
      </c>
      <c r="M88" s="49">
        <v>432</v>
      </c>
      <c r="N88" s="49">
        <v>438</v>
      </c>
      <c r="O88" s="49">
        <v>453</v>
      </c>
      <c r="P88" s="49">
        <v>467</v>
      </c>
      <c r="Q88" s="49">
        <v>487</v>
      </c>
      <c r="R88" s="49">
        <f t="shared" si="2"/>
        <v>4355</v>
      </c>
    </row>
    <row r="89" spans="1:18" ht="18.75" customHeight="1" thickBot="1">
      <c r="A89" s="51">
        <v>97</v>
      </c>
      <c r="B89" s="51" t="s">
        <v>83</v>
      </c>
      <c r="C89" s="56">
        <v>981</v>
      </c>
      <c r="D89" s="56" t="s">
        <v>126</v>
      </c>
      <c r="E89" s="47" t="s">
        <v>85</v>
      </c>
      <c r="F89" s="49">
        <v>564</v>
      </c>
      <c r="G89" s="49">
        <v>602</v>
      </c>
      <c r="H89" s="49">
        <v>615</v>
      </c>
      <c r="I89" s="49">
        <v>649</v>
      </c>
      <c r="J89" s="49">
        <v>703</v>
      </c>
      <c r="K89" s="49">
        <v>736</v>
      </c>
      <c r="L89" s="49">
        <v>798</v>
      </c>
      <c r="M89" s="49">
        <v>822</v>
      </c>
      <c r="N89" s="49">
        <v>874</v>
      </c>
      <c r="O89" s="49">
        <v>923</v>
      </c>
      <c r="P89" s="49">
        <v>938</v>
      </c>
      <c r="Q89" s="49">
        <v>965</v>
      </c>
      <c r="R89" s="49">
        <f t="shared" si="2"/>
        <v>9189</v>
      </c>
    </row>
    <row r="90" spans="1:18" ht="18.75" customHeight="1" thickBot="1">
      <c r="A90" s="51">
        <v>97</v>
      </c>
      <c r="B90" s="51" t="s">
        <v>83</v>
      </c>
      <c r="C90" s="56">
        <v>982</v>
      </c>
      <c r="D90" s="56" t="s">
        <v>127</v>
      </c>
      <c r="E90" s="47" t="s">
        <v>85</v>
      </c>
      <c r="F90" s="49">
        <v>59</v>
      </c>
      <c r="G90" s="49">
        <v>79</v>
      </c>
      <c r="H90" s="49">
        <v>103</v>
      </c>
      <c r="I90" s="49">
        <v>129</v>
      </c>
      <c r="J90" s="49">
        <v>145</v>
      </c>
      <c r="K90" s="49">
        <v>153</v>
      </c>
      <c r="L90" s="49">
        <v>164</v>
      </c>
      <c r="M90" s="49">
        <v>175</v>
      </c>
      <c r="N90" s="49">
        <v>194</v>
      </c>
      <c r="O90" s="49">
        <v>200</v>
      </c>
      <c r="P90" s="49">
        <v>202</v>
      </c>
      <c r="Q90" s="49">
        <v>204</v>
      </c>
      <c r="R90" s="49">
        <f t="shared" si="2"/>
        <v>1807</v>
      </c>
    </row>
    <row r="91" spans="1:18" ht="18.75" customHeight="1" thickBot="1">
      <c r="A91" s="51">
        <v>97</v>
      </c>
      <c r="B91" s="51" t="s">
        <v>83</v>
      </c>
      <c r="C91" s="56">
        <v>983</v>
      </c>
      <c r="D91" s="56" t="s">
        <v>128</v>
      </c>
      <c r="E91" s="47" t="s">
        <v>85</v>
      </c>
      <c r="F91" s="49">
        <v>2</v>
      </c>
      <c r="G91" s="49">
        <v>3</v>
      </c>
      <c r="H91" s="49">
        <v>3</v>
      </c>
      <c r="I91" s="49">
        <v>3</v>
      </c>
      <c r="J91" s="49">
        <v>3</v>
      </c>
      <c r="K91" s="49">
        <v>3</v>
      </c>
      <c r="L91" s="49">
        <v>3</v>
      </c>
      <c r="M91" s="49">
        <v>3</v>
      </c>
      <c r="N91" s="49">
        <v>3</v>
      </c>
      <c r="O91" s="49">
        <v>3</v>
      </c>
      <c r="P91" s="49">
        <v>3</v>
      </c>
      <c r="Q91" s="49">
        <v>3</v>
      </c>
      <c r="R91" s="49">
        <f t="shared" si="2"/>
        <v>35</v>
      </c>
    </row>
    <row r="92" spans="1:18" ht="18.75" customHeight="1" thickBot="1">
      <c r="A92" s="51">
        <v>97</v>
      </c>
      <c r="B92" s="52" t="s">
        <v>83</v>
      </c>
      <c r="C92" s="56">
        <v>985</v>
      </c>
      <c r="D92" s="56" t="s">
        <v>129</v>
      </c>
      <c r="E92" s="47" t="s">
        <v>85</v>
      </c>
      <c r="F92" s="49">
        <v>15</v>
      </c>
      <c r="G92" s="49">
        <v>15</v>
      </c>
      <c r="H92" s="49">
        <v>15</v>
      </c>
      <c r="I92" s="49">
        <v>15</v>
      </c>
      <c r="J92" s="49">
        <v>15</v>
      </c>
      <c r="K92" s="49">
        <v>22</v>
      </c>
      <c r="L92" s="49">
        <v>20</v>
      </c>
      <c r="M92" s="49">
        <v>20</v>
      </c>
      <c r="N92" s="49">
        <v>20</v>
      </c>
      <c r="O92" s="49">
        <v>20</v>
      </c>
      <c r="P92" s="49">
        <v>20</v>
      </c>
      <c r="Q92" s="49">
        <v>24</v>
      </c>
      <c r="R92" s="49">
        <f t="shared" si="2"/>
        <v>221</v>
      </c>
    </row>
    <row r="93" spans="1:18" ht="12.75" customHeight="1" thickBot="1">
      <c r="A93" t="s">
        <v>160</v>
      </c>
      <c r="B93" s="51" t="s">
        <v>83</v>
      </c>
      <c r="C93" s="53" t="s">
        <v>161</v>
      </c>
      <c r="D93" s="47" t="s">
        <v>85</v>
      </c>
      <c r="E93" s="47" t="s">
        <v>85</v>
      </c>
      <c r="F93" s="54">
        <f t="shared" ref="F93:Q93" si="3">SUMIF($E$2:$E$92,$E$93,F$2:F$92)</f>
        <v>221814</v>
      </c>
      <c r="G93" s="54">
        <f t="shared" si="3"/>
        <v>222695</v>
      </c>
      <c r="H93" s="54">
        <f t="shared" si="3"/>
        <v>221811</v>
      </c>
      <c r="I93" s="54">
        <f t="shared" si="3"/>
        <v>220960</v>
      </c>
      <c r="J93" s="54">
        <f t="shared" si="3"/>
        <v>223166</v>
      </c>
      <c r="K93" s="54">
        <f t="shared" si="3"/>
        <v>220819</v>
      </c>
      <c r="L93" s="54">
        <f t="shared" si="3"/>
        <v>221724</v>
      </c>
      <c r="M93" s="54">
        <f t="shared" si="3"/>
        <v>222243</v>
      </c>
      <c r="N93" s="54">
        <f t="shared" si="3"/>
        <v>221912</v>
      </c>
      <c r="O93" s="54">
        <f t="shared" si="3"/>
        <v>222603</v>
      </c>
      <c r="P93" s="54">
        <f t="shared" si="3"/>
        <v>221814</v>
      </c>
      <c r="Q93" s="54">
        <f t="shared" si="3"/>
        <v>221285</v>
      </c>
      <c r="R93" s="54">
        <f>SUM(F93:Q93)</f>
        <v>2662846</v>
      </c>
    </row>
    <row r="94" spans="1:18">
      <c r="Q94" s="61"/>
    </row>
    <row r="95" spans="1:18">
      <c r="D95" s="60" t="s">
        <v>172</v>
      </c>
      <c r="Q95" s="50">
        <f>SUM(Q3:Q24)+SUM(Q53:Q75)</f>
        <v>76461</v>
      </c>
    </row>
    <row r="96" spans="1:18">
      <c r="D96" s="60" t="s">
        <v>3</v>
      </c>
      <c r="Q96" s="50">
        <f>Q2+SUM(Q25:Q52)+SUM(Q76:Q92)</f>
        <v>144824</v>
      </c>
    </row>
  </sheetData>
  <printOptions horizontalCentered="1"/>
  <pageMargins left="0.7" right="0.7" top="0.75" bottom="0.75" header="0.3" footer="0.3"/>
  <pageSetup scale="29" orientation="landscape" r:id="rId1"/>
  <headerFooter>
    <oddHeader>&amp;CPUBLIC UTILITY COMMISSION OF TEXAS
AEP TEXAS INC
LIGHTING FACILITIES PROOF OF REVENUE
TEST YEAR ENDING SEPTEMBER 30, 2023&amp;RSchedule IV-J-7
Lighting Facilities
&amp;A
Page &amp;P of &amp;N</oddHeader>
    <oddFooter xml:space="preserve">&amp;LSponsored by: Jennifer L. Jackson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S8yNS8yMDI0IDY6MDQ6NTAgUE08L0RhdGVUaW1lPjxMYWJlbFN0cmluZz5BRVAgSW50ZXJuYWw8L0xhYmVsU3RyaW5nPjwvaXRlbT48L2xhYmVsSGlzdG9yeT4=</Value>
</WrappedLabelHistory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877867DC-1A95-4651-8F2D-83005D556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08CED-9BAD-4D38-97B3-E47020302D65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87987F01-40D0-4198-9D92-18EC2215AAE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E00AFD-8DDA-462A-BE7A-1F6F140A5D4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MSL</vt:lpstr>
      <vt:lpstr>Non-Roadway</vt:lpstr>
      <vt:lpstr>Fixture Count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keywords>AEP Internal</cp:keywords>
  <cp:lastModifiedBy>s254353</cp:lastModifiedBy>
  <cp:lastPrinted>2024-02-27T15:36:09Z</cp:lastPrinted>
  <dcterms:created xsi:type="dcterms:W3CDTF">2018-07-30T17:32:35Z</dcterms:created>
  <dcterms:modified xsi:type="dcterms:W3CDTF">2024-02-27T15:36:37Z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95d153be-0b37-4db8-8822-dc2ec44820b3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{E6D08CED-9BAD-4D38-97B3-E47020302D65}</vt:lpwstr>
  </property>
</Properties>
</file>